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Ta_delovni_zveze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2F8E6292-0747-4E8F-9045-69E58661DE42}" xr6:coauthVersionLast="45" xr6:coauthVersionMax="45" xr10:uidLastSave="{00000000-0000-0000-0000-000000000000}"/>
  <bookViews>
    <workbookView xWindow="5070" yWindow="4395" windowWidth="20760" windowHeight="17205" xr2:uid="{00000000-000D-0000-FFFF-FFFF00000000}"/>
  </bookViews>
  <sheets>
    <sheet name="Recapitulation" sheetId="15" r:id="rId1"/>
    <sheet name="LILW abatement" sheetId="13" r:id="rId2"/>
  </sheets>
  <definedNames>
    <definedName name="_xlnm._FilterDatabase" localSheetId="1" hidden="1">'LILW abatement'!$A$1:$F$259</definedName>
    <definedName name="_xlnm.Print_Area" localSheetId="1">'LILW abatement'!$A$1:$F$258</definedName>
    <definedName name="_xlnm.Print_Titles" localSheetId="1">'LILW abatement'!$41:$41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0" i="13" l="1"/>
  <c r="F255" i="13" l="1"/>
  <c r="F253" i="13"/>
  <c r="F251" i="13"/>
  <c r="F249" i="13"/>
  <c r="F247" i="13"/>
  <c r="F245" i="13"/>
  <c r="F243" i="13"/>
  <c r="F241" i="13"/>
  <c r="F239" i="13"/>
  <c r="F237" i="13"/>
  <c r="F235" i="13"/>
  <c r="F233" i="13"/>
  <c r="F231" i="13"/>
  <c r="F229" i="13"/>
  <c r="F226" i="13"/>
  <c r="F224" i="13"/>
  <c r="F221" i="13"/>
  <c r="F219" i="13"/>
  <c r="F217" i="13"/>
  <c r="F210" i="13"/>
  <c r="F208" i="13"/>
  <c r="F206" i="13"/>
  <c r="F204" i="13"/>
  <c r="F202" i="13"/>
  <c r="F200" i="13"/>
  <c r="F197" i="13"/>
  <c r="F194" i="13"/>
  <c r="F192" i="13"/>
  <c r="F190" i="13"/>
  <c r="F188" i="13"/>
  <c r="F185" i="13"/>
  <c r="F183" i="13"/>
  <c r="F181" i="13"/>
  <c r="F179" i="13"/>
  <c r="F173" i="13"/>
  <c r="F171" i="13"/>
  <c r="F169" i="13"/>
  <c r="F167" i="13"/>
  <c r="F165" i="13"/>
  <c r="F163" i="13"/>
  <c r="F161" i="13"/>
  <c r="F157" i="13"/>
  <c r="F155" i="13"/>
  <c r="F153" i="13"/>
  <c r="F150" i="13"/>
  <c r="F148" i="13"/>
  <c r="F146" i="13"/>
  <c r="F143" i="13"/>
  <c r="F141" i="13"/>
  <c r="F139" i="13"/>
  <c r="F137" i="13"/>
  <c r="F134" i="13"/>
  <c r="F132" i="13"/>
  <c r="F130" i="13"/>
  <c r="F128" i="13"/>
  <c r="F126" i="13"/>
  <c r="F124" i="13"/>
  <c r="F122" i="13"/>
  <c r="F120" i="13"/>
  <c r="F118" i="13"/>
  <c r="F116" i="13"/>
  <c r="F114" i="13"/>
  <c r="F112" i="13"/>
  <c r="F108" i="13"/>
  <c r="F105" i="13"/>
  <c r="F98" i="13"/>
  <c r="F96" i="13"/>
  <c r="F94" i="13"/>
  <c r="F92" i="13"/>
  <c r="F90" i="13"/>
  <c r="F88" i="13"/>
  <c r="F85" i="13"/>
  <c r="F83" i="13"/>
  <c r="F81" i="13"/>
  <c r="F79" i="13"/>
  <c r="F77" i="13"/>
  <c r="F75" i="13"/>
  <c r="F73" i="13"/>
  <c r="F70" i="13"/>
  <c r="F68" i="13"/>
  <c r="F66" i="13"/>
  <c r="F63" i="13"/>
  <c r="F61" i="13"/>
  <c r="F59" i="13"/>
  <c r="F57" i="13"/>
  <c r="F55" i="13"/>
  <c r="F53" i="13"/>
  <c r="F50" i="13"/>
  <c r="F48" i="13"/>
  <c r="F46" i="13"/>
  <c r="D197" i="13" l="1"/>
  <c r="D255" i="13"/>
  <c r="D253" i="13"/>
  <c r="D251" i="13"/>
  <c r="D235" i="13"/>
  <c r="D233" i="13"/>
  <c r="D231" i="13"/>
  <c r="D194" i="13"/>
  <c r="D192" i="13"/>
  <c r="D190" i="13"/>
  <c r="D188" i="13"/>
  <c r="D183" i="13"/>
  <c r="D181" i="13"/>
  <c r="D179" i="13"/>
  <c r="D132" i="13"/>
  <c r="D85" i="13"/>
  <c r="D81" i="13"/>
  <c r="D79" i="13"/>
  <c r="D77" i="13"/>
  <c r="D75" i="13"/>
  <c r="D70" i="13"/>
  <c r="D68" i="13"/>
  <c r="D66" i="13"/>
  <c r="D59" i="13"/>
  <c r="D55" i="13"/>
  <c r="D53" i="13"/>
  <c r="F212" i="13" l="1"/>
  <c r="F25" i="13" s="1"/>
  <c r="E19" i="15" l="1"/>
  <c r="F257" i="13" l="1"/>
  <c r="F175" i="13"/>
  <c r="F100" i="13" l="1"/>
  <c r="F12" i="13" s="1"/>
  <c r="E17" i="15"/>
  <c r="F18" i="13"/>
  <c r="F30" i="13"/>
  <c r="E21" i="15"/>
  <c r="E15" i="15" l="1"/>
  <c r="E23" i="15" s="1"/>
  <c r="F34" i="13"/>
  <c r="F35" i="13" s="1"/>
  <c r="E24" i="15" l="1"/>
  <c r="E26" i="15" s="1"/>
  <c r="F36" i="13"/>
  <c r="F38" i="13" s="1"/>
</calcChain>
</file>

<file path=xl/sharedStrings.xml><?xml version="1.0" encoding="utf-8"?>
<sst xmlns="http://schemas.openxmlformats.org/spreadsheetml/2006/main" count="405" uniqueCount="403">
  <si>
    <r>
      <rPr>
        <sz val="11"/>
        <color rgb="FF000000"/>
        <rFont val="Calibri"/>
        <family val="2"/>
        <charset val="238"/>
      </rPr>
      <t>flat rate</t>
    </r>
  </si>
  <si>
    <r>
      <rPr>
        <sz val="11"/>
        <color rgb="FF000000"/>
        <rFont val="Calibri"/>
        <family val="2"/>
        <charset val="238"/>
      </rPr>
      <t>set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</si>
  <si>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</si>
  <si>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rPr>
        <sz val="10"/>
        <rFont val="IBM Plex Sans"/>
        <family val="2"/>
        <charset val="238"/>
      </rPr>
      <t>Facility:</t>
    </r>
  </si>
  <si>
    <r>
      <rPr>
        <sz val="10"/>
        <rFont val="IBM Plex Sans"/>
        <family val="2"/>
        <charset val="238"/>
      </rPr>
      <t xml:space="preserve">               </t>
    </r>
  </si>
  <si>
    <r>
      <rPr>
        <sz val="10"/>
        <rFont val="IBM Plex Sans"/>
        <family val="2"/>
        <charset val="238"/>
      </rPr>
      <t>1.</t>
    </r>
  </si>
  <si>
    <r>
      <rPr>
        <sz val="10"/>
        <rFont val="IBM Plex Sans"/>
        <family val="2"/>
        <charset val="238"/>
      </rPr>
      <t>2.</t>
    </r>
  </si>
  <si>
    <r>
      <rPr>
        <sz val="10"/>
        <rFont val="IBM Plex Sans"/>
        <family val="2"/>
        <charset val="238"/>
      </rPr>
      <t>price excluding VAT</t>
    </r>
  </si>
  <si>
    <r>
      <rPr>
        <b/>
        <sz val="10"/>
        <rFont val="IBM Plex Sans"/>
        <family val="2"/>
        <charset val="238"/>
      </rPr>
      <t>Position</t>
    </r>
  </si>
  <si>
    <r>
      <rPr>
        <b/>
        <sz val="10"/>
        <rFont val="IBM Plex Sans"/>
        <family val="2"/>
        <charset val="238"/>
      </rPr>
      <t>Description</t>
    </r>
  </si>
  <si>
    <r>
      <rPr>
        <b/>
        <sz val="10"/>
        <rFont val="IBM Plex Sans"/>
        <family val="2"/>
        <charset val="238"/>
      </rPr>
      <t>Unit</t>
    </r>
  </si>
  <si>
    <r>
      <rPr>
        <b/>
        <sz val="10"/>
        <rFont val="IBM Plex Sans"/>
        <family val="2"/>
        <charset val="238"/>
      </rPr>
      <t>Quantity</t>
    </r>
  </si>
  <si>
    <r>
      <rPr>
        <b/>
        <sz val="10"/>
        <rFont val="IBM Plex Sans"/>
        <family val="2"/>
        <charset val="238"/>
      </rPr>
      <t>Price/unit</t>
    </r>
  </si>
  <si>
    <r>
      <rPr>
        <b/>
        <sz val="10"/>
        <rFont val="IBM Plex Sans"/>
        <family val="2"/>
        <charset val="238"/>
      </rPr>
      <t>Value</t>
    </r>
  </si>
  <si>
    <r>
      <rPr>
        <b/>
        <sz val="16"/>
        <rFont val="IBM Plex Sans"/>
        <family val="2"/>
        <charset val="238"/>
      </rPr>
      <t>RECAPITULATION OF COSTS</t>
    </r>
  </si>
  <si>
    <r>
      <rPr>
        <sz val="10"/>
        <rFont val="IBM Plex Sans"/>
        <family val="2"/>
        <charset val="238"/>
      </rPr>
      <t>TOTAL:</t>
    </r>
  </si>
  <si>
    <r>
      <rPr>
        <sz val="10"/>
        <rFont val="IBM Plex Sans"/>
        <family val="2"/>
        <charset val="238"/>
      </rPr>
      <t>Unforeseen works:</t>
    </r>
  </si>
  <si>
    <r>
      <rPr>
        <b/>
        <sz val="10"/>
        <rFont val="IBM Plex Sans"/>
        <family val="2"/>
        <charset val="238"/>
      </rPr>
      <t>TOTAL QUOTE:</t>
    </r>
  </si>
  <si>
    <r>
      <rPr>
        <b/>
        <sz val="10"/>
        <rFont val="IBM Plex Sans"/>
        <family val="2"/>
        <charset val="238"/>
      </rPr>
      <t>Note: prices are exclusive of VAT</t>
    </r>
  </si>
  <si>
    <r>
      <rPr>
        <sz val="10"/>
        <rFont val="IBM Plex Sans"/>
        <family val="2"/>
        <charset val="238"/>
      </rPr>
      <t>2.3.</t>
    </r>
  </si>
  <si>
    <r>
      <rPr>
        <b/>
        <sz val="16"/>
        <rFont val="IBM Plex Sans"/>
        <family val="2"/>
        <charset val="238"/>
      </rPr>
      <t>SCHEDULE OF WORKS FOR PROTECTION OF EXCAVATION PIT AGAINST HYDROFRACTURING</t>
    </r>
  </si>
  <si>
    <r>
      <rPr>
        <b/>
        <sz val="12"/>
        <rFont val="IBM Plex Sans"/>
        <family val="2"/>
        <charset val="238"/>
      </rPr>
      <t>A.8</t>
    </r>
  </si>
  <si>
    <r>
      <rPr>
        <b/>
        <sz val="12"/>
        <rFont val="IBM Plex Sans"/>
        <family val="2"/>
        <charset val="238"/>
      </rPr>
      <t>PROTECTION OF EXCAVATION PIT AGAINST HYDROFRACTURING</t>
    </r>
  </si>
  <si>
    <r>
      <rPr>
        <b/>
        <sz val="10"/>
        <rFont val="IBM Plex Sans"/>
        <family val="2"/>
        <charset val="238"/>
      </rPr>
      <t xml:space="preserve">NOTE: </t>
    </r>
    <r>
      <rPr>
        <b/>
        <sz val="10"/>
        <rFont val="IBM Plex Sans"/>
        <family val="2"/>
        <charset val="238"/>
      </rPr>
      <t>Before preparing a tender, it is essential to visit the site and study the project documentation!</t>
    </r>
  </si>
  <si>
    <r>
      <rPr>
        <b/>
        <sz val="14"/>
        <color rgb="FF000000"/>
        <rFont val="Calibri"/>
        <family val="2"/>
        <charset val="238"/>
      </rPr>
      <t>A.</t>
    </r>
  </si>
  <si>
    <r>
      <rPr>
        <b/>
        <sz val="14"/>
        <color rgb="FF000000"/>
        <rFont val="Calibri"/>
        <family val="2"/>
        <charset val="238"/>
      </rPr>
      <t>WELL MANUFACTURING and FINAL DISPOSAL</t>
    </r>
  </si>
  <si>
    <r>
      <rPr>
        <sz val="11"/>
        <color rgb="FF000000"/>
        <rFont val="Calibri"/>
        <family val="2"/>
        <charset val="238"/>
      </rPr>
      <t>Preparatory works</t>
    </r>
  </si>
  <si>
    <r>
      <rPr>
        <sz val="10"/>
        <rFont val="IBM Plex Sans"/>
        <family val="2"/>
        <charset val="238"/>
      </rPr>
      <t>1.1.</t>
    </r>
  </si>
  <si>
    <r>
      <rPr>
        <sz val="11"/>
        <color rgb="FF000000"/>
        <rFont val="Calibri"/>
        <family val="2"/>
        <charset val="238"/>
      </rPr>
      <t>Stakeout of the axes of the wells</t>
    </r>
  </si>
  <si>
    <r>
      <rPr>
        <sz val="10"/>
        <rFont val="IBM Plex Sans"/>
        <family val="2"/>
        <charset val="238"/>
      </rPr>
      <t>1.2.</t>
    </r>
  </si>
  <si>
    <r>
      <rPr>
        <sz val="11"/>
        <color rgb="FF000000"/>
        <rFont val="Calibri"/>
        <family val="2"/>
        <charset val="238"/>
      </rPr>
      <t>Transport of drilling kit and equipment with installation and dismantling</t>
    </r>
  </si>
  <si>
    <r>
      <rPr>
        <sz val="10"/>
        <rFont val="IBM Plex Sans"/>
        <family val="2"/>
        <charset val="238"/>
      </rPr>
      <t>1.3.</t>
    </r>
  </si>
  <si>
    <r>
      <rPr>
        <sz val="11"/>
        <color rgb="FF000000"/>
        <rFont val="Calibri"/>
        <family val="2"/>
        <charset val="238"/>
      </rPr>
      <t>Preparation of a well construction and final disposal technology study (LOT A)</t>
    </r>
  </si>
  <si>
    <r>
      <rPr>
        <sz val="11"/>
        <color rgb="FF000000"/>
        <rFont val="Calibri"/>
        <family val="2"/>
        <charset val="238"/>
      </rPr>
      <t>Drilling works</t>
    </r>
  </si>
  <si>
    <r>
      <rPr>
        <sz val="10"/>
        <rFont val="IBM Plex Sans"/>
        <family val="2"/>
        <charset val="238"/>
      </rPr>
      <t>2.1.</t>
    </r>
  </si>
  <si>
    <r>
      <rPr>
        <sz val="11"/>
        <color rgb="FF000000"/>
        <rFont val="Calibri"/>
        <family val="2"/>
        <charset val="238"/>
      </rPr>
      <t xml:space="preserve">Hammer drilling in the Quaternary deposits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 xml:space="preserve">311.25 mm (13 x </t>
    </r>
    <r>
      <rPr>
        <sz val="11"/>
        <rFont val="Calibri"/>
        <family val="2"/>
        <charset val="238"/>
      </rPr>
      <t>12 m)</t>
    </r>
  </si>
  <si>
    <t>m</t>
  </si>
  <si>
    <r>
      <rPr>
        <sz val="10"/>
        <rFont val="IBM Plex Sans"/>
        <family val="2"/>
        <charset val="238"/>
      </rPr>
      <t>2.2.</t>
    </r>
  </si>
  <si>
    <r>
      <rPr>
        <sz val="11"/>
        <color rgb="FF000000"/>
        <rFont val="Calibri"/>
        <family val="2"/>
        <charset val="238"/>
      </rPr>
      <t xml:space="preserve">Drilling with a depth hammer Φ 237 mm with simultaneous casing drilling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>219 mm to final depth (12-98 m)</t>
    </r>
  </si>
  <si>
    <r>
      <rPr>
        <sz val="11"/>
        <color rgb="FF000000"/>
        <rFont val="Calibri"/>
        <family val="2"/>
        <charset val="238"/>
      </rPr>
      <t>Transfers between wells</t>
    </r>
  </si>
  <si>
    <r>
      <rPr>
        <sz val="10"/>
        <rFont val="IBM Plex Sans"/>
        <family val="2"/>
        <charset val="238"/>
      </rPr>
      <t>2.4.</t>
    </r>
  </si>
  <si>
    <r>
      <rPr>
        <sz val="11"/>
        <color rgb="FF000000"/>
        <rFont val="Calibri"/>
        <family val="2"/>
        <charset val="238"/>
      </rPr>
      <t>Piping of wells with production pipes</t>
    </r>
  </si>
  <si>
    <r>
      <rPr>
        <sz val="10"/>
        <rFont val="IBM Plex Sans"/>
        <family val="2"/>
        <charset val="238"/>
      </rPr>
      <t>2.5.</t>
    </r>
  </si>
  <si>
    <r>
      <rPr>
        <sz val="11"/>
        <color rgb="FF000000"/>
        <rFont val="Calibri"/>
        <family val="2"/>
        <charset val="238"/>
      </rPr>
      <t>Borehole deviation measurement</t>
    </r>
  </si>
  <si>
    <r>
      <rPr>
        <sz val="10"/>
        <rFont val="IBM Plex Sans"/>
        <family val="2"/>
        <charset val="238"/>
      </rPr>
      <t>2.6.</t>
    </r>
  </si>
  <si>
    <r>
      <rPr>
        <sz val="11"/>
        <color rgb="FF000000"/>
        <rFont val="Calibri"/>
        <family val="2"/>
        <charset val="238"/>
      </rPr>
      <t>Emptying the skip to a site location (in accordance with the overarching umbrella detailed design)</t>
    </r>
  </si>
  <si>
    <r>
      <rPr>
        <sz val="10"/>
        <rFont val="IBM Plex Sans"/>
        <family val="2"/>
        <charset val="238"/>
      </rPr>
      <t>3.</t>
    </r>
  </si>
  <si>
    <r>
      <rPr>
        <sz val="11"/>
        <color rgb="FF000000"/>
        <rFont val="Calibri"/>
        <family val="2"/>
        <charset val="238"/>
      </rPr>
      <t>Wells material</t>
    </r>
  </si>
  <si>
    <r>
      <rPr>
        <sz val="10"/>
        <rFont val="IBM Plex Sans"/>
        <family val="2"/>
        <charset val="238"/>
      </rPr>
      <t>3.1.</t>
    </r>
  </si>
  <si>
    <r>
      <rPr>
        <sz val="11"/>
        <color rgb="FF000000"/>
        <rFont val="Calibri"/>
        <family val="2"/>
        <charset val="238"/>
      </rPr>
      <t xml:space="preserve">Inox 304/304L solid pipes Φ 139.7 mm x 3 mm, L =3 m, with JSL couplings  </t>
    </r>
  </si>
  <si>
    <r>
      <rPr>
        <sz val="10"/>
        <rFont val="IBM Plex Sans"/>
        <family val="2"/>
        <charset val="238"/>
      </rPr>
      <t>3.2.</t>
    </r>
  </si>
  <si>
    <r>
      <rPr>
        <sz val="11"/>
        <color rgb="FF000000"/>
        <rFont val="Calibri"/>
        <family val="2"/>
        <charset val="238"/>
      </rPr>
      <t xml:space="preserve">Inox 304/304L solid pipes Φ 139.7 mm x 3 mm, L =3 m, with JSL couplings </t>
    </r>
  </si>
  <si>
    <r>
      <rPr>
        <sz val="10"/>
        <rFont val="IBM Plex Sans"/>
        <family val="2"/>
        <charset val="238"/>
      </rPr>
      <t>3.3.</t>
    </r>
  </si>
  <si>
    <r>
      <rPr>
        <sz val="11"/>
        <color rgb="FF000000"/>
        <rFont val="Calibri"/>
        <family val="2"/>
        <charset val="238"/>
      </rPr>
      <t>Inox 304/304L solid pipes – settling tank Φ 139.7 mm x 3 mm, L =3 m, with JSL female connector and welded bottom</t>
    </r>
  </si>
  <si>
    <r>
      <rPr>
        <sz val="11"/>
        <color rgb="FF000000"/>
        <rFont val="Calibri"/>
        <family val="2"/>
        <charset val="238"/>
      </rPr>
      <t>Cleaning/activation of wells</t>
    </r>
  </si>
  <si>
    <r>
      <rPr>
        <sz val="10"/>
        <rFont val="IBM Plex Sans"/>
        <family val="2"/>
        <charset val="238"/>
      </rPr>
      <t>4.1.</t>
    </r>
  </si>
  <si>
    <r>
      <rPr>
        <sz val="11"/>
        <color rgb="FF000000"/>
        <rFont val="Calibri"/>
        <family val="2"/>
        <charset val="238"/>
      </rPr>
      <t xml:space="preserve">Installation and dismantling of well cleaning equipment </t>
    </r>
  </si>
  <si>
    <r>
      <rPr>
        <sz val="10"/>
        <rFont val="IBM Plex Sans"/>
        <family val="2"/>
        <charset val="238"/>
      </rPr>
      <t>4.2.</t>
    </r>
  </si>
  <si>
    <r>
      <rPr>
        <sz val="11"/>
        <color rgb="FF000000"/>
        <rFont val="Calibri"/>
        <family val="2"/>
        <charset val="238"/>
      </rPr>
      <t>Sectoral air-lift</t>
    </r>
  </si>
  <si>
    <t>h</t>
  </si>
  <si>
    <r>
      <rPr>
        <sz val="10"/>
        <rFont val="IBM Plex Sans"/>
        <family val="2"/>
        <charset val="238"/>
      </rPr>
      <t>4.3.</t>
    </r>
  </si>
  <si>
    <r>
      <rPr>
        <sz val="11"/>
        <color rgb="FF000000"/>
        <rFont val="Calibri"/>
        <family val="2"/>
        <charset val="238"/>
      </rPr>
      <t>Parallel and direct air-lift</t>
    </r>
  </si>
  <si>
    <r>
      <rPr>
        <sz val="10"/>
        <rFont val="IBM Plex Sans"/>
        <family val="2"/>
        <charset val="238"/>
      </rPr>
      <t>4.4.</t>
    </r>
  </si>
  <si>
    <r>
      <rPr>
        <sz val="11"/>
        <color rgb="FF000000"/>
        <rFont val="Calibri"/>
        <family val="2"/>
        <charset val="238"/>
      </rPr>
      <t>Performing slug tests during cleaning (4/well)</t>
    </r>
  </si>
  <si>
    <r>
      <rPr>
        <sz val="10"/>
        <rFont val="IBM Plex Sans"/>
        <family val="2"/>
        <charset val="238"/>
      </rPr>
      <t>4.5.</t>
    </r>
  </si>
  <si>
    <r>
      <rPr>
        <sz val="11"/>
        <color rgb="FF000000"/>
        <rFont val="Calibri"/>
        <family val="2"/>
        <charset val="238"/>
      </rPr>
      <t>Supply of clean water from the mains water supply</t>
    </r>
  </si>
  <si>
    <r>
      <rPr>
        <sz val="10"/>
        <rFont val="IBM Plex Sans"/>
        <family val="2"/>
        <charset val="238"/>
      </rPr>
      <t>4.6.</t>
    </r>
  </si>
  <si>
    <r>
      <rPr>
        <sz val="11"/>
        <color rgb="FF000000"/>
        <rFont val="Calibri"/>
        <family val="2"/>
        <charset val="238"/>
      </rPr>
      <t>Additional equipment for simultaneous activation of 2 wells and manipulation of equipment</t>
    </r>
  </si>
  <si>
    <t>set</t>
  </si>
  <si>
    <r>
      <rPr>
        <sz val="10"/>
        <rFont val="IBM Plex Sans"/>
        <family val="2"/>
        <charset val="238"/>
      </rPr>
      <t>4.7.</t>
    </r>
  </si>
  <si>
    <r>
      <rPr>
        <sz val="11"/>
        <color rgb="FF000000"/>
        <rFont val="Calibri"/>
        <family val="2"/>
        <charset val="238"/>
      </rPr>
      <t xml:space="preserve">Option: well tapping (20 h/well) </t>
    </r>
  </si>
  <si>
    <r>
      <rPr>
        <sz val="10"/>
        <rFont val="IBM Plex Sans"/>
        <family val="2"/>
        <charset val="238"/>
      </rPr>
      <t>5.</t>
    </r>
  </si>
  <si>
    <r>
      <rPr>
        <sz val="11"/>
        <color rgb="FF000000"/>
        <rFont val="Calibri"/>
        <family val="2"/>
        <charset val="238"/>
      </rPr>
      <t>Disposal of wells and existing piezometers</t>
    </r>
  </si>
  <si>
    <r>
      <rPr>
        <sz val="10"/>
        <rFont val="IBM Plex Sans"/>
        <family val="2"/>
        <charset val="238"/>
      </rPr>
      <t>5.1.</t>
    </r>
  </si>
  <si>
    <r>
      <rPr>
        <sz val="11"/>
        <color rgb="FF000000"/>
        <rFont val="Calibri"/>
        <family val="2"/>
        <charset val="238"/>
      </rPr>
      <t>Disposal of SDMT-1</t>
    </r>
  </si>
  <si>
    <r>
      <rPr>
        <sz val="10"/>
        <rFont val="IBM Plex Sans"/>
        <family val="2"/>
        <charset val="238"/>
      </rPr>
      <t>5.2.</t>
    </r>
  </si>
  <si>
    <r>
      <rPr>
        <sz val="11"/>
        <color rgb="FF000000"/>
        <rFont val="Calibri"/>
        <family val="2"/>
        <charset val="238"/>
      </rPr>
      <t>Disposal of JC-1</t>
    </r>
  </si>
  <si>
    <r>
      <rPr>
        <sz val="10"/>
        <rFont val="IBM Plex Sans"/>
        <family val="2"/>
        <charset val="238"/>
      </rPr>
      <t>5.3.</t>
    </r>
  </si>
  <si>
    <r>
      <rPr>
        <sz val="11"/>
        <color rgb="FF000000"/>
        <rFont val="Calibri"/>
        <family val="2"/>
        <charset val="238"/>
      </rPr>
      <t>Disposal of HG-1</t>
    </r>
  </si>
  <si>
    <r>
      <rPr>
        <sz val="10"/>
        <rFont val="IBM Plex Sans"/>
        <family val="2"/>
        <charset val="238"/>
      </rPr>
      <t>5.4.</t>
    </r>
  </si>
  <si>
    <r>
      <rPr>
        <sz val="11"/>
        <color rgb="FF000000"/>
        <rFont val="Calibri"/>
        <family val="2"/>
        <charset val="238"/>
      </rPr>
      <t>Disposal of PRES-1</t>
    </r>
  </si>
  <si>
    <r>
      <rPr>
        <sz val="10"/>
        <rFont val="IBM Plex Sans"/>
        <family val="2"/>
        <charset val="238"/>
      </rPr>
      <t>5.5.</t>
    </r>
  </si>
  <si>
    <r>
      <rPr>
        <sz val="11"/>
        <color rgb="FF000000"/>
        <rFont val="Calibri"/>
        <family val="2"/>
        <charset val="238"/>
      </rPr>
      <t xml:space="preserve">Cementation head treatment of pumping well mouths </t>
    </r>
  </si>
  <si>
    <r>
      <rPr>
        <sz val="10"/>
        <rFont val="IBM Plex Sans"/>
        <family val="2"/>
        <charset val="238"/>
      </rPr>
      <t>5.6.</t>
    </r>
  </si>
  <si>
    <r>
      <rPr>
        <sz val="11"/>
        <color rgb="FF000000"/>
        <rFont val="Calibri"/>
        <family val="2"/>
        <charset val="238"/>
      </rPr>
      <t>Disposal of pumping wells</t>
    </r>
  </si>
  <si>
    <r>
      <rPr>
        <b/>
        <sz val="10"/>
        <rFont val="IBM Plex Sans"/>
        <family val="2"/>
        <charset val="238"/>
      </rPr>
      <t>TOTAL A (WELL MANUFACTURING AND FINAL DISPOSAL)</t>
    </r>
  </si>
  <si>
    <r>
      <rPr>
        <b/>
        <sz val="14"/>
        <color theme="1"/>
        <rFont val="Calibri"/>
        <family val="2"/>
        <charset val="238"/>
        <scheme val="minor"/>
      </rPr>
      <t>B.</t>
    </r>
  </si>
  <si>
    <r>
      <rPr>
        <b/>
        <sz val="10"/>
        <rFont val="IBM Plex Sans"/>
        <family val="2"/>
        <charset val="238"/>
      </rPr>
      <t>EQUIPMENT FOR GROUNDWATER ABATEMENT/PUMPING DURING CONSTRUCTION</t>
    </r>
  </si>
  <si>
    <t>Preparation of a technological study on groundwater abatement/pumping during construction (LOT B and LOT C)</t>
  </si>
  <si>
    <r>
      <rPr>
        <sz val="11"/>
        <color theme="1"/>
        <rFont val="Calibri"/>
        <family val="2"/>
        <charset val="238"/>
        <scheme val="minor"/>
      </rPr>
      <t>Equipment to ensure pumping</t>
    </r>
  </si>
  <si>
    <r>
      <rPr>
        <sz val="11"/>
        <color indexed="8"/>
        <rFont val="Calibri"/>
        <family val="2"/>
        <charset val="238"/>
        <scheme val="minor"/>
      </rPr>
      <t>Submersible pump with level probes</t>
    </r>
  </si>
  <si>
    <r>
      <rPr>
        <sz val="11"/>
        <color indexed="8"/>
        <rFont val="Calibri"/>
        <family val="2"/>
        <charset val="238"/>
        <scheme val="minor"/>
      </rPr>
      <t>Alkaten, PE 80 pipe (2 pcs 1" + 1 pcs 1/2")</t>
    </r>
  </si>
  <si>
    <r>
      <rPr>
        <sz val="11"/>
        <color indexed="8"/>
        <rFont val="Calibri"/>
        <family val="2"/>
        <charset val="238"/>
        <scheme val="minor"/>
      </rPr>
      <t>PE 80 water pipes, 1/2"</t>
    </r>
  </si>
  <si>
    <r>
      <rPr>
        <sz val="11"/>
        <color indexed="8"/>
        <rFont val="Calibri"/>
        <family val="2"/>
        <charset val="238"/>
        <scheme val="minor"/>
      </rPr>
      <t xml:space="preserve">Electrical control and distribution box IP65 protection with indicator light. Control box with motor protection and level relay. </t>
    </r>
  </si>
  <si>
    <r>
      <rPr>
        <sz val="10"/>
        <rFont val="IBM Plex Sans"/>
        <family val="2"/>
        <charset val="238"/>
      </rPr>
      <t>2.7.</t>
    </r>
  </si>
  <si>
    <r>
      <rPr>
        <sz val="10"/>
        <rFont val="IBM Plex Sans"/>
        <family val="2"/>
        <charset val="238"/>
      </rPr>
      <t>2.8.</t>
    </r>
  </si>
  <si>
    <r>
      <rPr>
        <sz val="11"/>
        <color indexed="8"/>
        <rFont val="Calibri"/>
        <family val="2"/>
        <charset val="238"/>
        <scheme val="minor"/>
      </rPr>
      <t>Input cable 5X2.5 mm</t>
    </r>
    <r>
      <rPr>
        <vertAlign val="superscript"/>
        <sz val="11"/>
        <color indexed="8"/>
        <rFont val="Calibri"/>
        <family val="2"/>
        <charset val="238"/>
      </rPr>
      <t>2</t>
    </r>
  </si>
  <si>
    <r>
      <rPr>
        <sz val="10"/>
        <rFont val="IBM Plex Sans"/>
        <family val="2"/>
        <charset val="238"/>
      </rPr>
      <t>2.9.</t>
    </r>
  </si>
  <si>
    <r>
      <rPr>
        <sz val="11"/>
        <color indexed="8"/>
        <rFont val="Calibri"/>
        <family val="2"/>
        <charset val="238"/>
        <scheme val="minor"/>
      </rPr>
      <t>Immersion cable 4x1.5 mm</t>
    </r>
    <r>
      <rPr>
        <vertAlign val="superscript"/>
        <sz val="11"/>
        <color indexed="8"/>
        <rFont val="Calibri"/>
        <family val="2"/>
        <charset val="238"/>
      </rPr>
      <t>2</t>
    </r>
  </si>
  <si>
    <r>
      <rPr>
        <sz val="10"/>
        <rFont val="IBM Plex Sans"/>
        <family val="2"/>
        <charset val="238"/>
      </rPr>
      <t>2.10.</t>
    </r>
  </si>
  <si>
    <r>
      <rPr>
        <sz val="11"/>
        <color indexed="8"/>
        <rFont val="Calibri"/>
        <family val="2"/>
        <charset val="238"/>
        <scheme val="minor"/>
      </rPr>
      <t>PE double-layer cable pipe</t>
    </r>
  </si>
  <si>
    <r>
      <rPr>
        <sz val="10"/>
        <rFont val="IBM Plex Sans"/>
        <family val="2"/>
        <charset val="238"/>
      </rPr>
      <t>2.11.</t>
    </r>
  </si>
  <si>
    <r>
      <rPr>
        <sz val="11"/>
        <color indexed="8"/>
        <rFont val="Calibri"/>
        <family val="2"/>
        <charset val="238"/>
        <scheme val="minor"/>
      </rPr>
      <t>Production of a load-bearing panel</t>
    </r>
  </si>
  <si>
    <r>
      <rPr>
        <sz val="10"/>
        <rFont val="IBM Plex Sans"/>
        <family val="2"/>
        <charset val="238"/>
      </rPr>
      <t>2.12.</t>
    </r>
  </si>
  <si>
    <r>
      <rPr>
        <sz val="11"/>
        <color indexed="8"/>
        <rFont val="Calibri"/>
        <family val="2"/>
        <charset val="238"/>
        <scheme val="minor"/>
      </rPr>
      <t>Insulation material (armaflex)</t>
    </r>
  </si>
  <si>
    <r>
      <rPr>
        <sz val="10"/>
        <rFont val="IBM Plex Sans"/>
        <family val="2"/>
        <charset val="238"/>
      </rPr>
      <t>2.13.</t>
    </r>
  </si>
  <si>
    <r>
      <rPr>
        <sz val="11"/>
        <color indexed="8"/>
        <rFont val="Calibri"/>
        <family val="2"/>
        <charset val="238"/>
        <scheme val="minor"/>
      </rPr>
      <t xml:space="preserve">Flexible PVC drainage pipe </t>
    </r>
  </si>
  <si>
    <r>
      <rPr>
        <sz val="10"/>
        <rFont val="IBM Plex Sans"/>
        <family val="2"/>
        <charset val="238"/>
      </rPr>
      <t>2.14.</t>
    </r>
  </si>
  <si>
    <r>
      <rPr>
        <sz val="11"/>
        <color indexed="8"/>
        <rFont val="Calibri"/>
        <family val="2"/>
        <charset val="238"/>
        <scheme val="minor"/>
      </rPr>
      <t xml:space="preserve">Cable support poles for 3.5 m to 4 m height </t>
    </r>
  </si>
  <si>
    <r>
      <rPr>
        <sz val="11"/>
        <color theme="1"/>
        <rFont val="Calibri"/>
        <family val="2"/>
        <charset val="238"/>
        <scheme val="minor"/>
      </rPr>
      <t>Measuring equipment</t>
    </r>
  </si>
  <si>
    <r>
      <rPr>
        <sz val="11"/>
        <color indexed="8"/>
        <rFont val="Calibri"/>
        <family val="2"/>
        <charset val="238"/>
        <scheme val="minor"/>
      </rPr>
      <t>Measuring probe: measures temperature and electrical conductivity levels, with communication output and transmission to server</t>
    </r>
  </si>
  <si>
    <r>
      <rPr>
        <sz val="11"/>
        <color indexed="8"/>
        <rFont val="Calibri"/>
        <family val="2"/>
        <charset val="238"/>
        <scheme val="minor"/>
      </rPr>
      <t>DN 15 flowmeter with pulse encoder and data logger with sending to server</t>
    </r>
  </si>
  <si>
    <r>
      <rPr>
        <sz val="11"/>
        <color indexed="8"/>
        <rFont val="Calibri"/>
        <family val="2"/>
        <charset val="238"/>
        <scheme val="minor"/>
      </rPr>
      <t>DN 40 flowmeter with pulse encoder and data logger with sending to server</t>
    </r>
  </si>
  <si>
    <r>
      <rPr>
        <sz val="10"/>
        <rFont val="IBM Plex Sans"/>
        <family val="2"/>
        <charset val="238"/>
      </rPr>
      <t>3.4.</t>
    </r>
  </si>
  <si>
    <r>
      <rPr>
        <sz val="11"/>
        <color indexed="8"/>
        <rFont val="Calibri"/>
        <family val="2"/>
        <charset val="238"/>
        <scheme val="minor"/>
      </rPr>
      <t>Data transfer and server access</t>
    </r>
  </si>
  <si>
    <r>
      <rPr>
        <sz val="11"/>
        <color indexed="8"/>
        <rFont val="Calibri"/>
        <family val="2"/>
        <charset val="238"/>
        <scheme val="minor"/>
      </rPr>
      <t>month</t>
    </r>
  </si>
  <si>
    <r>
      <rPr>
        <sz val="10"/>
        <rFont val="IBM Plex Sans"/>
        <family val="2"/>
        <charset val="238"/>
      </rPr>
      <t>4.</t>
    </r>
  </si>
  <si>
    <r>
      <rPr>
        <sz val="11"/>
        <color theme="1"/>
        <rFont val="Calibri"/>
        <family val="2"/>
        <charset val="238"/>
        <scheme val="minor"/>
      </rPr>
      <t>Equipment for collecting water in a collective pool</t>
    </r>
  </si>
  <si>
    <r>
      <rPr>
        <sz val="11"/>
        <color indexed="8"/>
        <rFont val="Calibri"/>
        <family val="2"/>
        <charset val="238"/>
        <scheme val="minor"/>
      </rPr>
      <t>Collection pool approx. 2 m</t>
    </r>
    <r>
      <rPr>
        <vertAlign val="superscript"/>
        <sz val="11"/>
        <color indexed="8"/>
        <rFont val="Calibri"/>
        <family val="2"/>
        <charset val="238"/>
      </rPr>
      <t>3</t>
    </r>
  </si>
  <si>
    <r>
      <rPr>
        <sz val="11"/>
        <color indexed="8"/>
        <rFont val="Calibri"/>
        <family val="2"/>
        <charset val="238"/>
        <scheme val="minor"/>
      </rPr>
      <t>Peripheral collection pipe, OZCzg and OZCsp (2x95 m)</t>
    </r>
  </si>
  <si>
    <r>
      <rPr>
        <sz val="11"/>
        <color indexed="8"/>
        <rFont val="Calibri"/>
        <family val="2"/>
        <charset val="238"/>
        <scheme val="minor"/>
      </rPr>
      <t>Perimeter pipe convenors</t>
    </r>
  </si>
  <si>
    <r>
      <rPr>
        <sz val="11"/>
        <color theme="1"/>
        <rFont val="Calibri"/>
        <family val="2"/>
        <charset val="238"/>
        <scheme val="minor"/>
      </rPr>
      <t xml:space="preserve">Input electricity for submersible pumps </t>
    </r>
  </si>
  <si>
    <r>
      <rPr>
        <sz val="11"/>
        <color indexed="8"/>
        <rFont val="Calibri"/>
        <family val="2"/>
        <charset val="238"/>
        <scheme val="minor"/>
      </rPr>
      <t>Electrical distribution box IP65</t>
    </r>
  </si>
  <si>
    <r>
      <rPr>
        <sz val="11"/>
        <color indexed="8"/>
        <rFont val="Calibri"/>
        <family val="2"/>
        <charset val="238"/>
        <scheme val="minor"/>
      </rPr>
      <t>Inlet cable 5X16 mm2 (60 + 30 m)</t>
    </r>
  </si>
  <si>
    <r>
      <rPr>
        <sz val="11"/>
        <color theme="1"/>
        <rFont val="Calibri"/>
        <family val="2"/>
        <charset val="238"/>
        <scheme val="minor"/>
      </rPr>
      <t>Spare equipment</t>
    </r>
  </si>
  <si>
    <r>
      <rPr>
        <sz val="10"/>
        <rFont val="IBM Plex Sans"/>
        <family val="2"/>
        <charset val="238"/>
      </rPr>
      <t>6.1.</t>
    </r>
  </si>
  <si>
    <r>
      <rPr>
        <sz val="11"/>
        <color indexed="8"/>
        <rFont val="Calibri"/>
        <family val="2"/>
        <charset val="238"/>
        <scheme val="minor"/>
      </rPr>
      <t xml:space="preserve">Submersible pump </t>
    </r>
  </si>
  <si>
    <r>
      <rPr>
        <sz val="10"/>
        <rFont val="IBM Plex Sans"/>
        <family val="2"/>
        <charset val="238"/>
      </rPr>
      <t>6.2.</t>
    </r>
  </si>
  <si>
    <r>
      <rPr>
        <sz val="10"/>
        <rFont val="IBM Plex Sans"/>
        <family val="2"/>
        <charset val="238"/>
      </rPr>
      <t>6.3.</t>
    </r>
  </si>
  <si>
    <r>
      <rPr>
        <sz val="10"/>
        <rFont val="IBM Plex Sans"/>
        <family val="2"/>
        <charset val="238"/>
      </rPr>
      <t>6.4.</t>
    </r>
  </si>
  <si>
    <r>
      <rPr>
        <sz val="11"/>
        <color indexed="8"/>
        <rFont val="Calibri"/>
        <family val="2"/>
        <charset val="238"/>
        <scheme val="minor"/>
      </rPr>
      <t xml:space="preserve">Flowmeter DN 15 with pulse encoder </t>
    </r>
  </si>
  <si>
    <r>
      <rPr>
        <sz val="10"/>
        <rFont val="IBM Plex Sans"/>
        <family val="2"/>
        <charset val="238"/>
      </rPr>
      <t>6.5.</t>
    </r>
  </si>
  <si>
    <r>
      <rPr>
        <sz val="11"/>
        <color indexed="8"/>
        <rFont val="Calibri"/>
        <family val="2"/>
        <charset val="238"/>
        <scheme val="minor"/>
      </rPr>
      <t>Flowmeter DN 40 with pulse encoder</t>
    </r>
  </si>
  <si>
    <r>
      <rPr>
        <sz val="10"/>
        <rFont val="IBM Plex Sans"/>
        <family val="2"/>
        <charset val="238"/>
      </rPr>
      <t>6.6.</t>
    </r>
  </si>
  <si>
    <r>
      <rPr>
        <sz val="11"/>
        <color indexed="8"/>
        <rFont val="Calibri"/>
        <family val="2"/>
        <charset val="238"/>
        <scheme val="minor"/>
      </rPr>
      <t>Small spare parts (plumbing couplings, electrical couplings, brackets)</t>
    </r>
  </si>
  <si>
    <r>
      <rPr>
        <sz val="10"/>
        <rFont val="IBM Plex Sans"/>
        <family val="2"/>
        <charset val="238"/>
      </rPr>
      <t>6.7.</t>
    </r>
  </si>
  <si>
    <r>
      <rPr>
        <sz val="11"/>
        <color indexed="8"/>
        <rFont val="Calibri"/>
        <family val="2"/>
        <charset val="238"/>
        <scheme val="minor"/>
      </rPr>
      <t xml:space="preserve">Emergency generator for operation of pumps in the event of a power failure (min 35 kW) with frequency regulator and automatic start-up </t>
    </r>
  </si>
  <si>
    <r>
      <rPr>
        <b/>
        <sz val="10"/>
        <rFont val="IBM Plex Sans"/>
        <family val="2"/>
        <charset val="238"/>
      </rPr>
      <t xml:space="preserve">TOTAL B (GROUNDWATER ABATEMENT EQUIPMENT): </t>
    </r>
  </si>
  <si>
    <r>
      <rPr>
        <b/>
        <sz val="14"/>
        <color rgb="FF000000"/>
        <rFont val="Calibri"/>
        <family val="2"/>
        <charset val="238"/>
      </rPr>
      <t>C.</t>
    </r>
  </si>
  <si>
    <r>
      <rPr>
        <b/>
        <sz val="10"/>
        <rFont val="IBM Plex Sans"/>
        <family val="2"/>
        <charset val="238"/>
      </rPr>
      <t>HYDROGEOLOGICAL WORK CONTRACTOR</t>
    </r>
  </si>
  <si>
    <r>
      <rPr>
        <sz val="11"/>
        <color theme="1"/>
        <rFont val="Calibri"/>
        <family val="2"/>
        <charset val="238"/>
        <scheme val="minor"/>
      </rPr>
      <t>Installation of equipment</t>
    </r>
  </si>
  <si>
    <r>
      <rPr>
        <sz val="11"/>
        <color theme="1"/>
        <rFont val="Calibri"/>
        <family val="2"/>
        <charset val="238"/>
        <scheme val="minor"/>
      </rPr>
      <t>Installation of equipment in the well and connection of other 
associated metering equipment to the system</t>
    </r>
  </si>
  <si>
    <t>hours</t>
  </si>
  <si>
    <r>
      <rPr>
        <sz val="10"/>
        <rFont val="IBM Plex Sans"/>
        <family val="2"/>
        <charset val="238"/>
      </rPr>
      <t>1.4.</t>
    </r>
  </si>
  <si>
    <r>
      <rPr>
        <sz val="11"/>
        <color theme="1"/>
        <rFont val="Calibri"/>
        <family val="2"/>
        <charset val="238"/>
        <scheme val="minor"/>
      </rPr>
      <t>Connecting to the mains and test run</t>
    </r>
  </si>
  <si>
    <r>
      <rPr>
        <sz val="11"/>
        <color theme="1"/>
        <rFont val="Calibri"/>
        <family val="2"/>
        <charset val="238"/>
        <scheme val="minor"/>
      </rPr>
      <t>Installation of a float dewatering pump and drainage pipework for excavation drainage</t>
    </r>
  </si>
  <si>
    <r>
      <rPr>
        <sz val="11"/>
        <color theme="1"/>
        <rFont val="Calibri"/>
        <family val="2"/>
        <charset val="238"/>
        <scheme val="minor"/>
      </rPr>
      <t>Cutting of well pipes and equipment (20 times per well)</t>
    </r>
  </si>
  <si>
    <t xml:space="preserve">Erection of prefabricated scaffolding </t>
  </si>
  <si>
    <t>Removal of drain pipes, well pipes and other equipment</t>
  </si>
  <si>
    <t>Lift</t>
  </si>
  <si>
    <t xml:space="preserve">Cutting/adding material </t>
  </si>
  <si>
    <r>
      <rPr>
        <sz val="11"/>
        <color theme="1"/>
        <rFont val="Calibri"/>
        <family val="2"/>
        <charset val="238"/>
        <scheme val="minor"/>
      </rPr>
      <t>Surveying work</t>
    </r>
  </si>
  <si>
    <t>Surveying measurement of the wellhead (immediately after construction and whenever the well is shortened)</t>
  </si>
  <si>
    <r>
      <rPr>
        <sz val="11"/>
        <color theme="1"/>
        <rFont val="Calibri"/>
        <family val="2"/>
        <charset val="238"/>
        <scheme val="minor"/>
      </rPr>
      <t>Professional hydrogeological work – Contractor</t>
    </r>
  </si>
  <si>
    <r>
      <rPr>
        <sz val="11"/>
        <color theme="1"/>
        <rFont val="Calibri"/>
        <family val="2"/>
        <charset val="238"/>
        <scheme val="minor"/>
      </rPr>
      <t>Conducting a step test and a 7-day pump test on the central well</t>
    </r>
  </si>
  <si>
    <r>
      <rPr>
        <sz val="11"/>
        <color theme="1"/>
        <rFont val="Calibri"/>
        <family val="2"/>
        <charset val="238"/>
        <scheme val="minor"/>
      </rPr>
      <t>Conducting a step test</t>
    </r>
  </si>
  <si>
    <r>
      <rPr>
        <sz val="11"/>
        <color theme="1"/>
        <rFont val="Calibri"/>
        <family val="2"/>
        <charset val="238"/>
        <scheme val="minor"/>
      </rPr>
      <t>Preparation of a well test report</t>
    </r>
  </si>
  <si>
    <t>Management of groundwater abatement during construction, team on standby</t>
  </si>
  <si>
    <r>
      <rPr>
        <sz val="11"/>
        <color theme="1"/>
        <rFont val="Calibri"/>
        <family val="2"/>
        <charset val="238"/>
        <scheme val="minor"/>
      </rPr>
      <t>days</t>
    </r>
  </si>
  <si>
    <t>Maintaining a database of hydrogeological pumping data, producing weekly reports of collected l level change diagram and pumping data</t>
  </si>
  <si>
    <r>
      <rPr>
        <b/>
        <sz val="14"/>
        <color rgb="FF000000"/>
        <rFont val="Calibri"/>
        <family val="2"/>
        <charset val="238"/>
      </rPr>
      <t>D.</t>
    </r>
  </si>
  <si>
    <r>
      <rPr>
        <b/>
        <sz val="10"/>
        <rFont val="IBM Plex Sans"/>
        <family val="2"/>
        <charset val="238"/>
      </rPr>
      <t>THE IMPLEMENTATION OF MEASUREMENT ELEMENTS TO MONITOR THE EFFECTIVENESS OF ABATEMENT</t>
    </r>
  </si>
  <si>
    <t>Geodetic stakeout of the axis of the multilevel piezometers and verification of the Z-coordinates of the boreholes to reconcile the exact drilling depths.</t>
  </si>
  <si>
    <t>Preparation of a technological study for Lot D.</t>
  </si>
  <si>
    <t>Transport of drilling kit and equipment</t>
  </si>
  <si>
    <r>
      <rPr>
        <sz val="11"/>
        <color theme="1"/>
        <rFont val="Calibri"/>
        <family val="2"/>
        <charset val="238"/>
        <scheme val="minor"/>
      </rPr>
      <t>Setting up and maintaining a weather station for the duration of drilling and abatement</t>
    </r>
  </si>
  <si>
    <t xml:space="preserve">Setting up a weather station </t>
  </si>
  <si>
    <t>Geodetic stakeout of the weather station site</t>
  </si>
  <si>
    <r>
      <rPr>
        <sz val="11"/>
        <color theme="1"/>
        <rFont val="Calibri"/>
        <family val="2"/>
        <charset val="238"/>
        <scheme val="minor"/>
      </rPr>
      <t xml:space="preserve">Implementation of multilevel piezometers </t>
    </r>
  </si>
  <si>
    <r>
      <rPr>
        <sz val="11"/>
        <color rgb="FF000000"/>
        <rFont val="Calibri"/>
        <family val="2"/>
        <charset val="238"/>
      </rPr>
      <t>Drilling in the area of the conductor casing (153.4-151.4 m a.s.l.), delivery, installation and cementing of the conductor casing (steel seam pipe) with a diameter of 355.6 x 4 mm.</t>
    </r>
  </si>
  <si>
    <r>
      <rPr>
        <sz val="11"/>
        <color rgb="FF000000"/>
        <rFont val="Calibri"/>
        <family val="2"/>
        <charset val="238"/>
      </rPr>
      <t xml:space="preserve">Hammer drilling in the Quaternary deposits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 xml:space="preserve">311.25 mm (3 x </t>
    </r>
    <r>
      <rPr>
        <sz val="11"/>
        <rFont val="Calibri"/>
        <family val="2"/>
        <charset val="238"/>
      </rPr>
      <t>13 m)</t>
    </r>
  </si>
  <si>
    <r>
      <rPr>
        <sz val="11"/>
        <color rgb="FF000000"/>
        <rFont val="Calibri"/>
        <family val="2"/>
        <charset val="238"/>
      </rPr>
      <t xml:space="preserve">Supply, installation and cementation of piezometric PVC 225 DN10, L=3 m. </t>
    </r>
  </si>
  <si>
    <r>
      <rPr>
        <sz val="11"/>
        <color rgb="FF000000"/>
        <rFont val="Calibri"/>
        <family val="2"/>
        <charset val="238"/>
      </rPr>
      <t>Drilling with a 6 1/2˝ (165.1 mm) diameter rolling cutter and polymer flush at a depth of 138.4 to 83.3 m a.s.l.</t>
    </r>
  </si>
  <si>
    <r>
      <rPr>
        <sz val="10"/>
        <rFont val="IBM Plex Sans"/>
        <family val="2"/>
        <charset val="238"/>
      </rPr>
      <t>3.5.</t>
    </r>
  </si>
  <si>
    <t>Movements between multilevel piezometers</t>
  </si>
  <si>
    <r>
      <rPr>
        <sz val="10"/>
        <rFont val="IBM Plex Sans"/>
        <family val="2"/>
        <charset val="238"/>
      </rPr>
      <t>3.6.</t>
    </r>
  </si>
  <si>
    <r>
      <rPr>
        <sz val="11"/>
        <color rgb="FF000000"/>
        <rFont val="Calibri"/>
        <family val="2"/>
        <charset val="238"/>
      </rPr>
      <t>Measurement of the deviation and caliper (geometry) of a borehole</t>
    </r>
  </si>
  <si>
    <r>
      <rPr>
        <sz val="10"/>
        <rFont val="IBM Plex Sans"/>
        <family val="2"/>
        <charset val="238"/>
      </rPr>
      <t>3.7.</t>
    </r>
  </si>
  <si>
    <r>
      <rPr>
        <sz val="10"/>
        <rFont val="IBM Plex Sans"/>
        <family val="2"/>
        <charset val="238"/>
      </rPr>
      <t>3.8.</t>
    </r>
  </si>
  <si>
    <r>
      <rPr>
        <sz val="11"/>
        <color rgb="FF000000"/>
        <rFont val="Calibri"/>
        <family val="2"/>
        <charset val="238"/>
      </rPr>
      <t xml:space="preserve">Supply of clean water from the mains water supply </t>
    </r>
  </si>
  <si>
    <r>
      <rPr>
        <sz val="10"/>
        <rFont val="IBM Plex Sans"/>
        <family val="2"/>
        <charset val="238"/>
      </rPr>
      <t>3.9.</t>
    </r>
  </si>
  <si>
    <r>
      <rPr>
        <sz val="11"/>
        <color rgb="FF000000"/>
        <rFont val="Calibri"/>
        <family val="2"/>
        <charset val="238"/>
      </rPr>
      <t>Disposal of slurry to landfill in accordance with current legislation (estimate 10m</t>
    </r>
    <r>
      <rPr>
        <vertAlign val="superscript"/>
        <sz val="11"/>
        <color indexed="8"/>
        <rFont val="Calibri"/>
        <family val="2"/>
        <charset val="238"/>
      </rPr>
      <t>3</t>
    </r>
    <r>
      <rPr>
        <sz val="11"/>
        <color indexed="8"/>
        <rFont val="Calibri"/>
        <family val="2"/>
        <charset val="238"/>
      </rPr>
      <t>)</t>
    </r>
  </si>
  <si>
    <r>
      <rPr>
        <sz val="10"/>
        <rFont val="IBM Plex Sans"/>
        <family val="2"/>
        <charset val="238"/>
      </rPr>
      <t>3.10.</t>
    </r>
  </si>
  <si>
    <t>Supply of measuring probes (pressure, temperature)</t>
  </si>
  <si>
    <r>
      <rPr>
        <sz val="10"/>
        <rFont val="IBM Plex Sans"/>
        <family val="2"/>
        <charset val="238"/>
      </rPr>
      <t>3.11.</t>
    </r>
  </si>
  <si>
    <t>Supply and installation of quartz backfill around measuring probes and measuring probes (15 pcs)</t>
  </si>
  <si>
    <r>
      <rPr>
        <sz val="10"/>
        <rFont val="IBM Plex Sans"/>
        <family val="2"/>
        <charset val="238"/>
      </rPr>
      <t>3.12.</t>
    </r>
  </si>
  <si>
    <t>Supply and installation of bentonite pellets</t>
  </si>
  <si>
    <r>
      <rPr>
        <sz val="10"/>
        <rFont val="IBM Plex Sans"/>
        <family val="2"/>
        <charset val="238"/>
      </rPr>
      <t>3.13.</t>
    </r>
  </si>
  <si>
    <t>Cementation of boreholes between each measurement probe</t>
  </si>
  <si>
    <r>
      <rPr>
        <sz val="10"/>
        <rFont val="IBM Plex Sans"/>
        <family val="2"/>
        <charset val="238"/>
      </rPr>
      <t>3.14.</t>
    </r>
  </si>
  <si>
    <t>Drilling team on-duty time during installation</t>
  </si>
  <si>
    <r>
      <rPr>
        <b/>
        <sz val="10"/>
        <rFont val="IBM Plex Sans"/>
        <family val="2"/>
        <charset val="238"/>
      </rPr>
      <t>A</t>
    </r>
  </si>
  <si>
    <r>
      <rPr>
        <sz val="10"/>
        <rFont val="IBM Plex Sans"/>
        <family val="2"/>
        <charset val="238"/>
      </rPr>
      <t>1</t>
    </r>
  </si>
  <si>
    <r>
      <rPr>
        <sz val="10"/>
        <rFont val="IBM Plex Sans"/>
        <family val="2"/>
        <charset val="238"/>
      </rPr>
      <t>2</t>
    </r>
  </si>
  <si>
    <r>
      <rPr>
        <sz val="10"/>
        <rFont val="IBM Plex Sans"/>
        <family val="2"/>
        <charset val="238"/>
      </rPr>
      <t>4</t>
    </r>
  </si>
  <si>
    <r>
      <rPr>
        <sz val="10"/>
        <rFont val="IBM Plex Sans"/>
        <family val="2"/>
        <charset val="238"/>
      </rPr>
      <t>5</t>
    </r>
  </si>
  <si>
    <r>
      <rPr>
        <b/>
        <sz val="10"/>
        <rFont val="IBM Plex Sans"/>
        <family val="2"/>
        <charset val="238"/>
      </rPr>
      <t>B</t>
    </r>
  </si>
  <si>
    <r>
      <rPr>
        <sz val="10"/>
        <rFont val="IBM Plex Sans"/>
        <family val="2"/>
        <charset val="238"/>
      </rPr>
      <t>3</t>
    </r>
  </si>
  <si>
    <r>
      <rPr>
        <sz val="10"/>
        <rFont val="IBM Plex Sans"/>
        <family val="2"/>
        <charset val="238"/>
      </rPr>
      <t>6</t>
    </r>
  </si>
  <si>
    <r>
      <rPr>
        <b/>
        <sz val="10"/>
        <rFont val="IBM Plex Sans"/>
        <family val="2"/>
        <charset val="238"/>
      </rPr>
      <t>C</t>
    </r>
  </si>
  <si>
    <r>
      <rPr>
        <b/>
        <sz val="10"/>
        <rFont val="IBM Plex Sans"/>
        <family val="2"/>
        <charset val="238"/>
      </rPr>
      <t>D</t>
    </r>
  </si>
  <si>
    <r>
      <rPr>
        <b/>
        <sz val="14"/>
        <color rgb="FF000000"/>
        <rFont val="Calibri"/>
        <family val="2"/>
        <charset val="238"/>
      </rPr>
      <t>WELL MANUFACTURING AND FINAL DISPOSAL</t>
    </r>
  </si>
  <si>
    <r>
      <rPr>
        <sz val="11"/>
        <color indexed="8"/>
        <rFont val="Calibri"/>
        <family val="2"/>
        <charset val="238"/>
        <scheme val="minor"/>
      </rPr>
      <t>Small-scale material (90 elbows, short pieces, T-pieces, valves, taps, couplings, cable ties).</t>
    </r>
  </si>
  <si>
    <r>
      <rPr>
        <sz val="11"/>
        <color indexed="8"/>
        <rFont val="Calibri"/>
        <family val="2"/>
        <charset val="238"/>
        <scheme val="minor"/>
      </rPr>
      <t>Hydrocyclones and filters</t>
    </r>
  </si>
  <si>
    <r>
      <rPr>
        <sz val="10"/>
        <rFont val="IBM Plex Sans"/>
        <family val="2"/>
        <charset val="238"/>
      </rPr>
      <t>6.</t>
    </r>
  </si>
  <si>
    <r>
      <rPr>
        <sz val="11"/>
        <color theme="1"/>
        <rFont val="Calibri"/>
        <family val="2"/>
        <charset val="238"/>
        <scheme val="minor"/>
      </rPr>
      <t>Lift (with winch) for lowering the submersible  
pump</t>
    </r>
  </si>
  <si>
    <r>
      <rPr>
        <b/>
        <sz val="10"/>
        <rFont val="IBM Plex Sans"/>
        <family val="2"/>
        <charset val="238"/>
      </rPr>
      <t>TOTAL C (HYDROGEOLOGICAL WORKS)</t>
    </r>
  </si>
  <si>
    <t>Attending weekly coordination
 and meetings</t>
  </si>
  <si>
    <r>
      <rPr>
        <b/>
        <sz val="10"/>
        <rFont val="IBM Plex Sans"/>
        <family val="2"/>
        <charset val="238"/>
      </rPr>
      <t>CONSTRUCTION OF 13 WELLS AND FINAL DISPOSAL</t>
    </r>
  </si>
  <si>
    <r>
      <rPr>
        <b/>
        <sz val="10"/>
        <rFont val="IBM Plex Sans"/>
        <family val="2"/>
        <charset val="238"/>
      </rPr>
      <t xml:space="preserve">TOTAL quote FOR PROTECTION OF EXCAVATION PIT AGAINST HYDROFRACTURING </t>
    </r>
  </si>
  <si>
    <r>
      <rPr>
        <b/>
        <sz val="10"/>
        <rFont val="IBM Plex Sans"/>
        <family val="2"/>
        <charset val="238"/>
      </rPr>
      <t>TOTAL D (IMPLEMENTATION OF MEASUREMENT ELEMENTS)</t>
    </r>
  </si>
  <si>
    <r>
      <rPr>
        <sz val="11"/>
        <color indexed="8"/>
        <rFont val="Calibri"/>
        <family val="2"/>
        <charset val="238"/>
        <scheme val="minor"/>
      </rPr>
      <t>Filters to filter the returned water back into the well</t>
    </r>
  </si>
  <si>
    <r>
      <rPr>
        <sz val="11"/>
        <color indexed="8"/>
        <rFont val="Calibri"/>
        <family val="2"/>
        <charset val="238"/>
        <scheme val="minor"/>
      </rPr>
      <t>Pump and riser (of pipe)</t>
    </r>
  </si>
  <si>
    <r>
      <rPr>
        <b/>
        <sz val="10"/>
        <rFont val="IBM Plex Sans"/>
        <charset val="238"/>
      </rPr>
      <t>TOTAL</t>
    </r>
  </si>
  <si>
    <r>
      <rPr>
        <sz val="11"/>
        <color indexed="8"/>
        <rFont val="Calibri"/>
        <family val="2"/>
        <charset val="238"/>
        <scheme val="minor"/>
      </rPr>
      <t>Electricity (pump operation 18h/day, 250 days, 13 wells)</t>
    </r>
  </si>
  <si>
    <r>
      <rPr>
        <sz val="11"/>
        <color theme="1"/>
        <rFont val="Calibri"/>
        <family val="2"/>
        <charset val="238"/>
        <scheme val="minor"/>
      </rPr>
      <t>well-day</t>
    </r>
  </si>
  <si>
    <r>
      <rPr>
        <b/>
        <sz val="10"/>
        <rFont val="IBM Plex Sans"/>
        <family val="2"/>
        <charset val="238"/>
      </rPr>
      <t>Vrbina LILW Repository, Krško</t>
    </r>
  </si>
  <si>
    <r>
      <rPr>
        <b/>
        <sz val="10"/>
        <rFont val="IBM Plex Sans"/>
        <family val="2"/>
        <charset val="238"/>
      </rPr>
      <t>LOT 2 – Repository facilities</t>
    </r>
  </si>
  <si>
    <r>
      <rPr>
        <b/>
        <sz val="10"/>
        <rFont val="IBM Plex Sans"/>
        <family val="2"/>
        <charset val="238"/>
      </rPr>
      <t>ARAO, Vrbina 17, 8270 Krško</t>
    </r>
  </si>
  <si>
    <r>
      <rPr>
        <b/>
        <sz val="10"/>
        <rFont val="IBM Plex Sans"/>
        <family val="2"/>
        <charset val="238"/>
      </rPr>
      <t>Vrbina LILW Repository, Krško</t>
    </r>
    <r>
      <rPr>
        <sz val="10"/>
        <rFont val="IBM Plex Sans"/>
        <family val="2"/>
        <charset val="238"/>
      </rPr>
      <t xml:space="preserve">
</t>
    </r>
    <r>
      <rPr>
        <b/>
        <sz val="10"/>
        <rFont val="IBM Plex Sans"/>
        <family val="2"/>
        <charset val="238"/>
      </rPr>
      <t>LOT 2 – Repository facilities</t>
    </r>
  </si>
  <si>
    <r>
      <rPr>
        <b/>
        <sz val="10"/>
        <rFont val="IBM Plex Sans"/>
        <family val="2"/>
        <charset val="238"/>
      </rPr>
      <t>ARAO, Vrbina 17, 8270 Krško</t>
    </r>
  </si>
  <si>
    <r>
      <rPr>
        <sz val="10"/>
        <rFont val="IBM Plex Sans"/>
        <family val="2"/>
        <charset val="238"/>
      </rPr>
      <t>Facility:</t>
    </r>
  </si>
  <si>
    <r>
      <rPr>
        <b/>
        <sz val="12"/>
        <rFont val="IBM Plex Sans"/>
        <family val="2"/>
        <charset val="238"/>
      </rPr>
      <t>A.8</t>
    </r>
  </si>
  <si>
    <r>
      <rPr>
        <b/>
        <sz val="12"/>
        <rFont val="IBM Plex Sans"/>
        <family val="2"/>
        <charset val="238"/>
      </rPr>
      <t>PROTECTION OF EXCAVATION PIT AGAINST HYDROFRACTURING</t>
    </r>
  </si>
  <si>
    <r>
      <rPr>
        <b/>
        <sz val="10"/>
        <rFont val="IBM Plex Sans"/>
        <family val="2"/>
        <charset val="238"/>
      </rPr>
      <t>A</t>
    </r>
  </si>
  <si>
    <r>
      <rPr>
        <b/>
        <sz val="10"/>
        <rFont val="IBM Plex Sans"/>
        <family val="2"/>
        <charset val="238"/>
      </rPr>
      <t>B</t>
    </r>
  </si>
  <si>
    <r>
      <rPr>
        <b/>
        <sz val="14"/>
        <color rgb="FF000000"/>
        <rFont val="Calibri"/>
        <family val="2"/>
        <charset val="238"/>
      </rPr>
      <t>EQUIPMENT FOR GROUNDWATER ABATEMENT/PUMPING DURING CONSTRUCTION</t>
    </r>
  </si>
  <si>
    <r>
      <rPr>
        <sz val="10"/>
        <rFont val="IBM Plex Sans"/>
        <family val="2"/>
        <charset val="238"/>
      </rPr>
      <t>1</t>
    </r>
  </si>
  <si>
    <r>
      <rPr>
        <sz val="11"/>
        <color theme="1"/>
        <rFont val="Calibri"/>
        <family val="2"/>
        <charset val="238"/>
        <scheme val="minor"/>
      </rPr>
      <t>Preparatory works</t>
    </r>
  </si>
  <si>
    <r>
      <rPr>
        <sz val="10"/>
        <rFont val="IBM Plex Sans"/>
        <family val="2"/>
        <charset val="238"/>
      </rPr>
      <t>2</t>
    </r>
  </si>
  <si>
    <r>
      <rPr>
        <sz val="10"/>
        <rFont val="IBM Plex Sans"/>
        <family val="2"/>
        <charset val="238"/>
      </rPr>
      <t>4</t>
    </r>
  </si>
  <si>
    <r>
      <rPr>
        <sz val="10"/>
        <rFont val="IBM Plex Sans"/>
        <family val="2"/>
        <charset val="238"/>
      </rPr>
      <t>5</t>
    </r>
  </si>
  <si>
    <r>
      <rPr>
        <b/>
        <sz val="10"/>
        <rFont val="IBM Plex Sans"/>
        <family val="2"/>
        <charset val="238"/>
      </rPr>
      <t>C</t>
    </r>
  </si>
  <si>
    <r>
      <rPr>
        <b/>
        <sz val="14"/>
        <color rgb="FF000000"/>
        <rFont val="Calibri"/>
        <family val="2"/>
        <charset val="238"/>
      </rPr>
      <t>HYDROGEOLOGICAL WORK CONTRACTOR</t>
    </r>
  </si>
  <si>
    <r>
      <rPr>
        <sz val="10"/>
        <rFont val="IBM Plex Sans"/>
        <family val="2"/>
        <charset val="238"/>
      </rPr>
      <t>1</t>
    </r>
  </si>
  <si>
    <r>
      <rPr>
        <sz val="10"/>
        <rFont val="IBM Plex Sans"/>
        <family val="2"/>
        <charset val="238"/>
      </rPr>
      <t>2</t>
    </r>
  </si>
  <si>
    <r>
      <rPr>
        <sz val="10"/>
        <rFont val="IBM Plex Sans"/>
        <family val="2"/>
        <charset val="238"/>
      </rPr>
      <t>3</t>
    </r>
  </si>
  <si>
    <r>
      <rPr>
        <sz val="10"/>
        <rFont val="IBM Plex Sans"/>
        <family val="2"/>
        <charset val="238"/>
      </rPr>
      <t>4</t>
    </r>
  </si>
  <si>
    <r>
      <rPr>
        <b/>
        <sz val="10"/>
        <rFont val="IBM Plex Sans"/>
        <family val="2"/>
        <charset val="238"/>
      </rPr>
      <t>D</t>
    </r>
  </si>
  <si>
    <r>
      <rPr>
        <b/>
        <sz val="14"/>
        <color rgb="FF000000"/>
        <rFont val="Calibri"/>
        <family val="2"/>
        <charset val="238"/>
      </rPr>
      <t>THE IMPLEMENTATION OF MEASUREMENT ELEMENTS TO MONITOR THE EFFECTIVENESS OF ABATEMENT</t>
    </r>
  </si>
  <si>
    <r>
      <rPr>
        <sz val="10"/>
        <rFont val="IBM Plex Sans"/>
        <family val="2"/>
        <charset val="238"/>
      </rPr>
      <t>1</t>
    </r>
  </si>
  <si>
    <r>
      <rPr>
        <sz val="11"/>
        <color theme="1"/>
        <rFont val="Calibri"/>
        <family val="2"/>
        <charset val="238"/>
        <scheme val="minor"/>
      </rPr>
      <t>Preparatory works</t>
    </r>
  </si>
  <si>
    <r>
      <rPr>
        <sz val="10"/>
        <rFont val="IBM Plex Sans"/>
        <family val="2"/>
        <charset val="238"/>
      </rPr>
      <t>2</t>
    </r>
  </si>
  <si>
    <r>
      <rPr>
        <sz val="10"/>
        <rFont val="IBM Plex Sans"/>
        <family val="2"/>
        <charset val="238"/>
      </rPr>
      <t>3</t>
    </r>
  </si>
  <si>
    <r>
      <rPr>
        <sz val="10"/>
        <rFont val="IBM Plex Sans"/>
        <family val="2"/>
        <charset val="238"/>
      </rPr>
      <t>TOTAL:</t>
    </r>
  </si>
  <si>
    <r>
      <rPr>
        <b/>
        <sz val="11"/>
        <color rgb="FF000000"/>
        <rFont val="Calibri"/>
        <family val="2"/>
        <charset val="238"/>
      </rPr>
      <t>Preparatory works</t>
    </r>
  </si>
  <si>
    <r>
      <rPr>
        <sz val="11"/>
        <color rgb="FF000000"/>
        <rFont val="Calibri"/>
        <family val="2"/>
        <charset val="238"/>
      </rPr>
      <t>set</t>
    </r>
  </si>
  <si>
    <r>
      <rPr>
        <b/>
        <sz val="11"/>
        <color rgb="FF000000"/>
        <rFont val="Calibri"/>
        <family val="2"/>
        <charset val="238"/>
      </rPr>
      <t>Drilling works</t>
    </r>
  </si>
  <si>
    <t>m</t>
  </si>
  <si>
    <t>set</t>
  </si>
  <si>
    <t>m</t>
  </si>
  <si>
    <t>set</t>
  </si>
  <si>
    <t>set</t>
  </si>
  <si>
    <r>
      <rPr>
        <b/>
        <sz val="11"/>
        <color rgb="FF000000"/>
        <rFont val="Calibri"/>
        <family val="2"/>
        <charset val="238"/>
      </rPr>
      <t>Wells material</t>
    </r>
  </si>
  <si>
    <t>m</t>
  </si>
  <si>
    <t>m</t>
  </si>
  <si>
    <t>m</t>
  </si>
  <si>
    <r>
      <rPr>
        <b/>
        <sz val="11"/>
        <color rgb="FF000000"/>
        <rFont val="Calibri"/>
        <family val="2"/>
        <charset val="238"/>
      </rPr>
      <t>Cleaning/activation of wells</t>
    </r>
  </si>
  <si>
    <t>set</t>
  </si>
  <si>
    <t>h</t>
  </si>
  <si>
    <t>set</t>
  </si>
  <si>
    <t>h</t>
  </si>
  <si>
    <r>
      <rPr>
        <b/>
        <sz val="11"/>
        <color rgb="FF000000"/>
        <rFont val="Calibri"/>
        <family val="2"/>
        <charset val="238"/>
      </rPr>
      <t>Disposal of wells and existing piezometers</t>
    </r>
  </si>
  <si>
    <r>
      <rPr>
        <sz val="11"/>
        <color rgb="FF000000"/>
        <rFont val="Calibri"/>
        <family val="2"/>
        <charset val="238"/>
      </rPr>
      <t>m</t>
    </r>
  </si>
  <si>
    <r>
      <rPr>
        <sz val="11"/>
        <color rgb="FF000000"/>
        <rFont val="Calibri"/>
        <family val="2"/>
        <charset val="238"/>
      </rPr>
      <t>m</t>
    </r>
  </si>
  <si>
    <r>
      <rPr>
        <sz val="11"/>
        <color rgb="FF000000"/>
        <rFont val="Calibri"/>
        <family val="2"/>
        <charset val="238"/>
      </rPr>
      <t>m</t>
    </r>
  </si>
  <si>
    <r>
      <rPr>
        <sz val="11"/>
        <color rgb="FF000000"/>
        <rFont val="Calibri"/>
        <family val="2"/>
        <charset val="238"/>
      </rPr>
      <t>m</t>
    </r>
  </si>
  <si>
    <r>
      <rPr>
        <sz val="11"/>
        <color rgb="FF000000"/>
        <rFont val="Calibri"/>
        <family val="2"/>
        <charset val="238"/>
      </rPr>
      <t>set</t>
    </r>
  </si>
  <si>
    <r>
      <rPr>
        <sz val="11"/>
        <color rgb="FF000000"/>
        <rFont val="Calibri"/>
        <family val="2"/>
        <charset val="238"/>
      </rPr>
      <t>m</t>
    </r>
  </si>
  <si>
    <r>
      <rPr>
        <b/>
        <sz val="14"/>
        <color rgb="FF000000"/>
        <rFont val="Calibri"/>
        <family val="2"/>
        <charset val="238"/>
      </rPr>
      <t>EQUIPMENT FOR GROUNDWATER ABATEMENT/PUMPING DURING CONSTRUCTION</t>
    </r>
  </si>
  <si>
    <r>
      <rPr>
        <sz val="10"/>
        <rFont val="IBM Plex Sans"/>
        <family val="2"/>
        <charset val="238"/>
      </rPr>
      <t>1.</t>
    </r>
  </si>
  <si>
    <r>
      <rPr>
        <b/>
        <sz val="11"/>
        <color theme="1"/>
        <rFont val="Calibri"/>
        <family val="2"/>
        <charset val="238"/>
        <scheme val="minor"/>
      </rPr>
      <t>Preparatory works</t>
    </r>
  </si>
  <si>
    <r>
      <rPr>
        <sz val="10"/>
        <rFont val="IBM Plex Sans"/>
        <family val="2"/>
        <charset val="238"/>
      </rPr>
      <t>1.1.</t>
    </r>
  </si>
  <si>
    <t>set</t>
  </si>
  <si>
    <r>
      <rPr>
        <b/>
        <sz val="11"/>
        <color theme="1"/>
        <rFont val="Calibri"/>
        <family val="2"/>
        <charset val="238"/>
        <scheme val="minor"/>
      </rPr>
      <t>Equipment to ensure pumping</t>
    </r>
  </si>
  <si>
    <r>
      <rPr>
        <sz val="10"/>
        <rFont val="IBM Plex Sans"/>
        <family val="2"/>
        <charset val="238"/>
      </rPr>
      <t>2.1.</t>
    </r>
  </si>
  <si>
    <t>set</t>
  </si>
  <si>
    <r>
      <rPr>
        <sz val="10"/>
        <rFont val="IBM Plex Sans"/>
        <family val="2"/>
        <charset val="238"/>
      </rPr>
      <t>2.3.</t>
    </r>
  </si>
  <si>
    <t>m</t>
  </si>
  <si>
    <r>
      <rPr>
        <sz val="10"/>
        <rFont val="IBM Plex Sans"/>
        <family val="2"/>
        <charset val="238"/>
      </rPr>
      <t>2.4.</t>
    </r>
  </si>
  <si>
    <t>set</t>
  </si>
  <si>
    <r>
      <rPr>
        <sz val="10"/>
        <rFont val="IBM Plex Sans"/>
        <family val="2"/>
        <charset val="238"/>
      </rPr>
      <t>2.5.</t>
    </r>
  </si>
  <si>
    <t>set</t>
  </si>
  <si>
    <r>
      <rPr>
        <sz val="10"/>
        <rFont val="IBM Plex Sans"/>
        <family val="2"/>
        <charset val="238"/>
      </rPr>
      <t>2.6.</t>
    </r>
  </si>
  <si>
    <t>set</t>
  </si>
  <si>
    <t>set</t>
  </si>
  <si>
    <t>m</t>
  </si>
  <si>
    <t>m</t>
  </si>
  <si>
    <t>m</t>
  </si>
  <si>
    <t>m</t>
  </si>
  <si>
    <t>set</t>
  </si>
  <si>
    <t>m</t>
  </si>
  <si>
    <t>set</t>
  </si>
  <si>
    <r>
      <rPr>
        <sz val="10"/>
        <rFont val="IBM Plex Sans"/>
        <family val="2"/>
        <charset val="238"/>
      </rPr>
      <t>3.</t>
    </r>
  </si>
  <si>
    <r>
      <rPr>
        <b/>
        <sz val="11"/>
        <color theme="1"/>
        <rFont val="Calibri"/>
        <family val="2"/>
        <charset val="238"/>
        <scheme val="minor"/>
      </rPr>
      <t>Measuring equipment</t>
    </r>
  </si>
  <si>
    <r>
      <rPr>
        <sz val="10"/>
        <rFont val="IBM Plex Sans"/>
        <family val="2"/>
        <charset val="238"/>
      </rPr>
      <t>3.1.</t>
    </r>
  </si>
  <si>
    <r>
      <rPr>
        <sz val="11"/>
        <color indexed="8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</si>
  <si>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3.2.</t>
    </r>
  </si>
  <si>
    <r>
      <rPr>
        <sz val="11"/>
        <color indexed="8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</si>
  <si>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3.3.</t>
    </r>
  </si>
  <si>
    <r>
      <rPr>
        <sz val="11"/>
        <color indexed="8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</si>
  <si>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</t>
    </r>
  </si>
  <si>
    <r>
      <rPr>
        <b/>
        <sz val="11"/>
        <color theme="1"/>
        <rFont val="Calibri"/>
        <family val="2"/>
        <charset val="238"/>
        <scheme val="minor"/>
      </rPr>
      <t>Equipment for collecting water in a collective pool</t>
    </r>
  </si>
  <si>
    <r>
      <rPr>
        <sz val="10"/>
        <rFont val="IBM Plex Sans"/>
        <family val="2"/>
        <charset val="238"/>
      </rPr>
      <t>4.1.</t>
    </r>
  </si>
  <si>
    <r>
      <rPr>
        <sz val="11"/>
        <color indexed="8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</si>
  <si>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4.2.</t>
    </r>
  </si>
  <si>
    <r>
      <rPr>
        <sz val="11"/>
        <color indexed="8"/>
        <rFont val="Calibri"/>
        <family val="2"/>
        <charset val="238"/>
        <scheme val="minor"/>
      </rPr>
      <t>m</t>
    </r>
  </si>
  <si>
    <r>
      <rPr>
        <sz val="10"/>
        <rFont val="IBM Plex Sans"/>
        <family val="2"/>
        <charset val="238"/>
      </rPr>
      <t>4.3.</t>
    </r>
  </si>
  <si>
    <r>
      <rPr>
        <sz val="11"/>
        <color indexed="8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</si>
  <si>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5.</t>
    </r>
  </si>
  <si>
    <r>
      <rPr>
        <b/>
        <sz val="11"/>
        <color theme="1"/>
        <rFont val="Calibri"/>
        <family val="2"/>
        <charset val="238"/>
        <scheme val="minor"/>
      </rPr>
      <t xml:space="preserve">Input electricity for submersible pumps </t>
    </r>
  </si>
  <si>
    <r>
      <rPr>
        <sz val="10"/>
        <rFont val="IBM Plex Sans"/>
        <family val="2"/>
        <charset val="238"/>
      </rPr>
      <t>5.1.</t>
    </r>
  </si>
  <si>
    <t>set</t>
  </si>
  <si>
    <r>
      <rPr>
        <sz val="10"/>
        <rFont val="IBM Plex Sans"/>
        <family val="2"/>
        <charset val="238"/>
      </rPr>
      <t>5.2.</t>
    </r>
  </si>
  <si>
    <t>m</t>
  </si>
  <si>
    <r>
      <rPr>
        <sz val="10"/>
        <rFont val="IBM Plex Sans"/>
        <family val="2"/>
        <charset val="238"/>
      </rPr>
      <t>5.3.</t>
    </r>
  </si>
  <si>
    <r>
      <rPr>
        <b/>
        <sz val="11"/>
        <color theme="1"/>
        <rFont val="Calibri"/>
        <family val="2"/>
        <charset val="238"/>
        <scheme val="minor"/>
      </rPr>
      <t>Spare equipment</t>
    </r>
  </si>
  <si>
    <t>set</t>
  </si>
  <si>
    <t>set</t>
  </si>
  <si>
    <t>set</t>
  </si>
  <si>
    <t>set</t>
  </si>
  <si>
    <t>set</t>
  </si>
  <si>
    <t>set</t>
  </si>
  <si>
    <t>set</t>
  </si>
  <si>
    <r>
      <rPr>
        <b/>
        <sz val="14"/>
        <color rgb="FF000000"/>
        <rFont val="Calibri"/>
        <family val="2"/>
        <charset val="238"/>
      </rPr>
      <t>HYDROGEOLOGICAL WORK CONTRACTOR</t>
    </r>
  </si>
  <si>
    <r>
      <rPr>
        <sz val="10"/>
        <rFont val="IBM Plex Sans"/>
        <family val="2"/>
        <charset val="238"/>
      </rPr>
      <t>1.</t>
    </r>
  </si>
  <si>
    <r>
      <rPr>
        <b/>
        <sz val="11"/>
        <color theme="1"/>
        <rFont val="Calibri"/>
        <family val="2"/>
        <charset val="238"/>
        <scheme val="minor"/>
      </rPr>
      <t>Installation of equipment</t>
    </r>
  </si>
  <si>
    <r>
      <rPr>
        <sz val="10"/>
        <rFont val="IBM Plex Sans"/>
        <family val="2"/>
        <charset val="238"/>
      </rPr>
      <t>1.1.</t>
    </r>
  </si>
  <si>
    <r>
      <rPr>
        <sz val="10"/>
        <rFont val="IBM Plex Sans"/>
        <family val="2"/>
        <charset val="238"/>
      </rPr>
      <t>1.2.</t>
    </r>
  </si>
  <si>
    <t>hours</t>
  </si>
  <si>
    <r>
      <rPr>
        <sz val="10"/>
        <rFont val="IBM Plex Sans"/>
        <family val="2"/>
        <charset val="238"/>
      </rPr>
      <t>1.3.</t>
    </r>
  </si>
  <si>
    <t>set</t>
  </si>
  <si>
    <t>set</t>
  </si>
  <si>
    <r>
      <rPr>
        <sz val="10"/>
        <rFont val="IBM Plex Sans"/>
        <family val="2"/>
        <charset val="238"/>
      </rPr>
      <t>2.</t>
    </r>
  </si>
  <si>
    <r>
      <rPr>
        <b/>
        <sz val="11"/>
        <color theme="1"/>
        <rFont val="Calibri"/>
        <family val="2"/>
        <charset val="238"/>
        <scheme val="minor"/>
      </rPr>
      <t>Cutting of well pipes and equipment (20 times per well)</t>
    </r>
  </si>
  <si>
    <r>
      <rPr>
        <sz val="10"/>
        <rFont val="IBM Plex Sans"/>
        <family val="2"/>
        <charset val="238"/>
      </rPr>
      <t>2.1.</t>
    </r>
  </si>
  <si>
    <t>set</t>
  </si>
  <si>
    <r>
      <rPr>
        <sz val="10"/>
        <rFont val="IBM Plex Sans"/>
        <family val="2"/>
        <charset val="238"/>
      </rPr>
      <t>2.2.</t>
    </r>
  </si>
  <si>
    <t>hours</t>
  </si>
  <si>
    <r>
      <rPr>
        <sz val="10"/>
        <rFont val="IBM Plex Sans"/>
        <family val="2"/>
        <charset val="238"/>
      </rPr>
      <t>2.3.</t>
    </r>
  </si>
  <si>
    <t>hours</t>
  </si>
  <si>
    <r>
      <rPr>
        <sz val="10"/>
        <rFont val="IBM Plex Sans"/>
        <family val="2"/>
        <charset val="238"/>
      </rPr>
      <t>2.4.</t>
    </r>
  </si>
  <si>
    <t>set</t>
  </si>
  <si>
    <r>
      <rPr>
        <sz val="10"/>
        <rFont val="IBM Plex Sans"/>
        <family val="2"/>
        <charset val="238"/>
      </rPr>
      <t>3.</t>
    </r>
  </si>
  <si>
    <r>
      <rPr>
        <b/>
        <sz val="11"/>
        <color theme="1"/>
        <rFont val="Calibri"/>
        <family val="2"/>
        <charset val="238"/>
        <scheme val="minor"/>
      </rPr>
      <t>Surveying works</t>
    </r>
  </si>
  <si>
    <r>
      <rPr>
        <sz val="10"/>
        <rFont val="IBM Plex Sans"/>
        <family val="2"/>
        <charset val="238"/>
      </rPr>
      <t>3.1.</t>
    </r>
  </si>
  <si>
    <t>set</t>
  </si>
  <si>
    <r>
      <rPr>
        <sz val="10"/>
        <rFont val="IBM Plex Sans"/>
        <family val="2"/>
        <charset val="238"/>
      </rPr>
      <t>4.</t>
    </r>
  </si>
  <si>
    <r>
      <rPr>
        <b/>
        <sz val="11"/>
        <color theme="1"/>
        <rFont val="Calibri"/>
        <family val="2"/>
        <charset val="238"/>
        <scheme val="minor"/>
      </rPr>
      <t>Professional hydrogeological work – Contractor</t>
    </r>
  </si>
  <si>
    <r>
      <rPr>
        <sz val="10"/>
        <rFont val="IBM Plex Sans"/>
        <family val="2"/>
        <charset val="238"/>
      </rPr>
      <t>4.1.</t>
    </r>
  </si>
  <si>
    <r>
      <rPr>
        <sz val="11"/>
        <color theme="1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</si>
  <si>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4.2.</t>
    </r>
  </si>
  <si>
    <r>
      <rPr>
        <sz val="11"/>
        <color theme="1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</si>
  <si>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4.3.</t>
    </r>
  </si>
  <si>
    <r>
      <rPr>
        <sz val="11"/>
        <color theme="1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</si>
  <si>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4.4.</t>
    </r>
  </si>
  <si>
    <r>
      <rPr>
        <sz val="10"/>
        <rFont val="IBM Plex Sans"/>
        <family val="2"/>
        <charset val="238"/>
      </rPr>
      <t>4.5.</t>
    </r>
  </si>
  <si>
    <r>
      <rPr>
        <sz val="11"/>
        <color theme="1"/>
        <rFont val="Calibri"/>
        <family val="2"/>
        <charset val="238"/>
        <scheme val="minor"/>
      </rPr>
      <t>set</t>
    </r>
  </si>
  <si>
    <r>
      <rPr>
        <sz val="10"/>
        <rFont val="IBM Plex Sans"/>
        <family val="2"/>
        <charset val="238"/>
      </rPr>
      <t>4.6.</t>
    </r>
  </si>
  <si>
    <t>set</t>
  </si>
  <si>
    <r>
      <rPr>
        <b/>
        <sz val="14"/>
        <color rgb="FF000000"/>
        <rFont val="Calibri"/>
        <family val="2"/>
        <charset val="238"/>
      </rPr>
      <t>THE IMPLEMENTATION OF MEASUREMENT ELEMENTS TO MONITOR THE EFFECTIVENESS OF ABATEMENT</t>
    </r>
  </si>
  <si>
    <r>
      <rPr>
        <sz val="10"/>
        <rFont val="IBM Plex Sans"/>
        <family val="2"/>
        <charset val="238"/>
      </rPr>
      <t>1.</t>
    </r>
  </si>
  <si>
    <r>
      <rPr>
        <b/>
        <sz val="11"/>
        <color theme="1"/>
        <rFont val="Calibri"/>
        <family val="2"/>
        <charset val="238"/>
        <scheme val="minor"/>
      </rPr>
      <t>Preparatory works</t>
    </r>
  </si>
  <si>
    <r>
      <rPr>
        <sz val="10"/>
        <rFont val="IBM Plex Sans"/>
        <family val="2"/>
        <charset val="238"/>
      </rPr>
      <t>1.1.</t>
    </r>
  </si>
  <si>
    <t>set</t>
  </si>
  <si>
    <r>
      <rPr>
        <sz val="10"/>
        <rFont val="IBM Plex Sans"/>
        <family val="2"/>
        <charset val="238"/>
      </rPr>
      <t>1.2.</t>
    </r>
  </si>
  <si>
    <t>set</t>
  </si>
  <si>
    <r>
      <rPr>
        <sz val="10"/>
        <rFont val="IBM Plex Sans"/>
        <family val="2"/>
        <charset val="238"/>
      </rPr>
      <t>1.3.</t>
    </r>
  </si>
  <si>
    <t>set</t>
  </si>
  <si>
    <r>
      <rPr>
        <sz val="10"/>
        <rFont val="IBM Plex Sans"/>
        <family val="2"/>
        <charset val="238"/>
      </rPr>
      <t>2.</t>
    </r>
  </si>
  <si>
    <r>
      <rPr>
        <b/>
        <sz val="11"/>
        <color theme="1"/>
        <rFont val="Calibri"/>
        <family val="2"/>
        <charset val="238"/>
        <scheme val="minor"/>
      </rPr>
      <t>Setting up and maintaining a weather station for the duration of drilling and abatement</t>
    </r>
  </si>
  <si>
    <r>
      <rPr>
        <sz val="10"/>
        <rFont val="IBM Plex Sans"/>
        <family val="2"/>
        <charset val="238"/>
      </rPr>
      <t>2.1.</t>
    </r>
  </si>
  <si>
    <t>set</t>
  </si>
  <si>
    <r>
      <rPr>
        <sz val="10"/>
        <rFont val="IBM Plex Sans"/>
        <family val="2"/>
        <charset val="238"/>
      </rPr>
      <t>2.2.</t>
    </r>
  </si>
  <si>
    <t>set</t>
  </si>
  <si>
    <r>
      <rPr>
        <sz val="10"/>
        <rFont val="IBM Plex Sans"/>
        <family val="2"/>
        <charset val="238"/>
      </rPr>
      <t>3.</t>
    </r>
  </si>
  <si>
    <r>
      <rPr>
        <b/>
        <sz val="11"/>
        <color theme="1"/>
        <rFont val="Calibri"/>
        <family val="2"/>
        <charset val="238"/>
        <scheme val="minor"/>
      </rPr>
      <t xml:space="preserve">Implementation of multilevel piezometers </t>
    </r>
  </si>
  <si>
    <r>
      <rPr>
        <sz val="10"/>
        <rFont val="IBM Plex Sans"/>
        <family val="2"/>
        <charset val="238"/>
      </rPr>
      <t>3.1.</t>
    </r>
  </si>
  <si>
    <t>m</t>
  </si>
  <si>
    <r>
      <rPr>
        <sz val="10"/>
        <rFont val="IBM Plex Sans"/>
        <family val="2"/>
        <charset val="238"/>
      </rPr>
      <t>3.2.</t>
    </r>
  </si>
  <si>
    <t>m</t>
  </si>
  <si>
    <r>
      <rPr>
        <sz val="10"/>
        <rFont val="IBM Plex Sans"/>
        <family val="2"/>
        <charset val="238"/>
      </rPr>
      <t>3.3.</t>
    </r>
  </si>
  <si>
    <t>m</t>
  </si>
  <si>
    <r>
      <rPr>
        <sz val="10"/>
        <rFont val="IBM Plex Sans"/>
        <family val="2"/>
        <charset val="238"/>
      </rPr>
      <t>3.4.</t>
    </r>
  </si>
  <si>
    <t>m</t>
  </si>
  <si>
    <t>set</t>
  </si>
  <si>
    <t>set</t>
  </si>
  <si>
    <r>
      <rPr>
        <sz val="11"/>
        <color rgb="FF000000"/>
        <rFont val="Calibri"/>
        <family val="2"/>
        <charset val="238"/>
      </rPr>
      <t>Emptying the skip to a site location (in accordance with the overarching umbrella detailed design)</t>
    </r>
  </si>
  <si>
    <t>set</t>
  </si>
  <si>
    <r>
      <t>m</t>
    </r>
    <r>
      <rPr>
        <vertAlign val="superscript"/>
        <sz val="10"/>
        <rFont val="Arial"/>
        <family val="2"/>
        <charset val="238"/>
      </rPr>
      <t>3</t>
    </r>
  </si>
  <si>
    <t>set</t>
  </si>
  <si>
    <t>set</t>
  </si>
  <si>
    <t>m</t>
  </si>
  <si>
    <t>m</t>
  </si>
  <si>
    <t>m</t>
  </si>
  <si>
    <t>h</t>
  </si>
  <si>
    <t>Contractor:</t>
  </si>
  <si>
    <t>Contingency 10%</t>
  </si>
  <si>
    <t xml:space="preserve">                                 PIT AGAINST HYDROFRACTURING</t>
  </si>
  <si>
    <t>OVERALL RECAPITULATION OF THE WORKS TO PROTECT THE EXCAVATION</t>
  </si>
  <si>
    <t>2.2.</t>
  </si>
  <si>
    <t>Galvanised 5/4" riser and drain 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</si>
</sst>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EUR]"/>
    <numFmt numFmtId="165" formatCode="#,##0.00;#,##0.00;&quot;&quot;"/>
    <numFmt numFmtId="166" formatCode="#,##0.00\ &quot;€&quot;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gill sans light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IBM Plex Sans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IBM Plex Sans"/>
      <family val="2"/>
      <charset val="238"/>
    </font>
    <font>
      <b/>
      <sz val="12"/>
      <name val="IBM Plex Sans"/>
      <family val="2"/>
      <charset val="238"/>
    </font>
    <font>
      <b/>
      <sz val="16"/>
      <name val="IBM Plex Sans"/>
      <family val="2"/>
      <charset val="238"/>
    </font>
    <font>
      <b/>
      <sz val="14"/>
      <name val="IBM Plex Sans"/>
      <family val="2"/>
      <charset val="238"/>
    </font>
    <font>
      <b/>
      <sz val="11"/>
      <name val="IBM Plex San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Symbol"/>
      <family val="1"/>
      <charset val="2"/>
    </font>
    <font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IBM Plex Sans"/>
      <charset val="238"/>
    </font>
    <font>
      <sz val="10"/>
      <name val="IBM Plex Sans"/>
      <charset val="238"/>
    </font>
    <font>
      <vertAlign val="superscript"/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 applyFont="0" applyBorder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0" applyNumberFormat="0" applyBorder="0" applyAlignment="0" applyProtection="0"/>
    <xf numFmtId="0" fontId="10" fillId="11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0" applyFont="0" applyBorder="0"/>
    <xf numFmtId="0" fontId="15" fillId="7" borderId="0" applyNumberFormat="0" applyBorder="0" applyAlignment="0" applyProtection="0"/>
    <xf numFmtId="0" fontId="5" fillId="4" borderId="5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6" fillId="0" borderId="6" applyNumberFormat="0" applyFill="0" applyAlignment="0" applyProtection="0"/>
    <xf numFmtId="0" fontId="18" fillId="16" borderId="7" applyNumberFormat="0" applyAlignment="0" applyProtection="0"/>
    <xf numFmtId="0" fontId="19" fillId="11" borderId="8" applyNumberFormat="0" applyAlignment="0" applyProtection="0"/>
    <xf numFmtId="0" fontId="20" fillId="17" borderId="0" applyNumberFormat="0" applyBorder="0" applyAlignment="0" applyProtection="0"/>
    <xf numFmtId="0" fontId="21" fillId="7" borderId="8" applyNumberFormat="0" applyAlignment="0" applyProtection="0"/>
    <xf numFmtId="0" fontId="22" fillId="0" borderId="9" applyNumberFormat="0" applyFill="0" applyAlignment="0" applyProtection="0"/>
    <xf numFmtId="0" fontId="23" fillId="0" borderId="0"/>
    <xf numFmtId="0" fontId="25" fillId="0" borderId="0"/>
    <xf numFmtId="0" fontId="4" fillId="0" borderId="0"/>
    <xf numFmtId="0" fontId="4" fillId="0" borderId="0" applyFont="0" applyBorder="0"/>
    <xf numFmtId="0" fontId="4" fillId="4" borderId="5" applyNumberFormat="0" applyFont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</cellStyleXfs>
  <cellXfs count="265">
    <xf numFmtId="0" fontId="0" fillId="0" borderId="0" xfId="0"/>
    <xf numFmtId="165" fontId="26" fillId="0" borderId="10" xfId="45" applyNumberFormat="1" applyFont="1" applyBorder="1" applyProtection="1">
      <protection locked="0"/>
    </xf>
    <xf numFmtId="165" fontId="26" fillId="0" borderId="10" xfId="45" applyNumberFormat="1" applyFont="1" applyBorder="1" applyAlignment="1" applyProtection="1">
      <protection locked="0"/>
    </xf>
    <xf numFmtId="165" fontId="26" fillId="0" borderId="10" xfId="0" applyNumberFormat="1" applyFont="1" applyFill="1" applyBorder="1" applyProtection="1">
      <protection locked="0"/>
    </xf>
    <xf numFmtId="49" fontId="26" fillId="0" borderId="0" xfId="48" applyNumberFormat="1" applyFont="1" applyAlignment="1" applyProtection="1">
      <alignment horizontal="left" vertical="center"/>
    </xf>
    <xf numFmtId="0" fontId="26" fillId="0" borderId="0" xfId="48" applyFont="1" applyAlignment="1" applyProtection="1">
      <alignment horizontal="left" vertical="center"/>
    </xf>
    <xf numFmtId="0" fontId="4" fillId="0" borderId="0" xfId="48" applyProtection="1"/>
    <xf numFmtId="49" fontId="26" fillId="0" borderId="0" xfId="0" applyNumberFormat="1" applyFont="1" applyAlignment="1" applyProtection="1">
      <alignment horizontal="left" vertical="center"/>
    </xf>
    <xf numFmtId="0" fontId="29" fillId="0" borderId="0" xfId="49" applyFont="1" applyAlignment="1" applyProtection="1">
      <alignment horizontal="left" vertical="center"/>
    </xf>
    <xf numFmtId="0" fontId="4" fillId="0" borderId="0" xfId="49" applyProtection="1"/>
    <xf numFmtId="49" fontId="26" fillId="0" borderId="0" xfId="49" applyNumberFormat="1" applyFont="1" applyAlignment="1" applyProtection="1">
      <alignment horizontal="left" vertical="center"/>
    </xf>
    <xf numFmtId="0" fontId="26" fillId="0" borderId="0" xfId="49" applyFont="1" applyAlignment="1" applyProtection="1">
      <alignment horizontal="left" vertical="center"/>
    </xf>
    <xf numFmtId="0" fontId="26" fillId="0" borderId="0" xfId="49" applyFont="1" applyProtection="1"/>
    <xf numFmtId="0" fontId="29" fillId="0" borderId="0" xfId="49" applyFont="1" applyProtection="1"/>
    <xf numFmtId="49" fontId="29" fillId="0" borderId="0" xfId="49" applyNumberFormat="1" applyFont="1" applyAlignment="1" applyProtection="1">
      <alignment horizontal="left" vertical="center"/>
    </xf>
    <xf numFmtId="49" fontId="29" fillId="0" borderId="0" xfId="49" applyNumberFormat="1" applyFont="1" applyAlignment="1" applyProtection="1">
      <alignment horizontal="left" vertical="top"/>
    </xf>
    <xf numFmtId="49" fontId="30" fillId="0" borderId="0" xfId="49" applyNumberFormat="1" applyFont="1" applyAlignment="1" applyProtection="1">
      <alignment horizontal="left" vertical="top"/>
    </xf>
    <xf numFmtId="0" fontId="4" fillId="0" borderId="0" xfId="49" applyAlignment="1" applyProtection="1">
      <alignment vertical="top"/>
    </xf>
    <xf numFmtId="49" fontId="30" fillId="0" borderId="0" xfId="48" applyNumberFormat="1" applyFont="1" applyAlignment="1" applyProtection="1">
      <alignment horizontal="left" vertical="center"/>
    </xf>
    <xf numFmtId="49" fontId="32" fillId="0" borderId="0" xfId="48" applyNumberFormat="1" applyFont="1" applyAlignment="1" applyProtection="1">
      <alignment horizontal="center" vertical="center"/>
    </xf>
    <xf numFmtId="49" fontId="32" fillId="0" borderId="0" xfId="48" applyNumberFormat="1" applyFont="1" applyAlignment="1" applyProtection="1">
      <alignment horizontal="center" vertical="center" wrapText="1"/>
    </xf>
    <xf numFmtId="49" fontId="26" fillId="0" borderId="0" xfId="48" applyNumberFormat="1" applyFont="1" applyAlignment="1" applyProtection="1">
      <alignment vertical="top"/>
    </xf>
    <xf numFmtId="49" fontId="29" fillId="0" borderId="10" xfId="48" applyNumberFormat="1" applyFont="1" applyFill="1" applyBorder="1" applyAlignment="1" applyProtection="1">
      <alignment horizontal="center" vertical="top"/>
    </xf>
    <xf numFmtId="0" fontId="29" fillId="0" borderId="10" xfId="48" applyFont="1" applyFill="1" applyBorder="1" applyAlignment="1" applyProtection="1">
      <alignment horizontal="justify" vertical="top"/>
    </xf>
    <xf numFmtId="0" fontId="29" fillId="0" borderId="10" xfId="48" applyFont="1" applyBorder="1" applyAlignment="1" applyProtection="1">
      <alignment horizontal="justify" vertical="top"/>
    </xf>
    <xf numFmtId="0" fontId="4" fillId="0" borderId="0" xfId="48" applyAlignment="1" applyProtection="1">
      <alignment vertical="top"/>
    </xf>
    <xf numFmtId="49" fontId="26" fillId="0" borderId="10" xfId="48" applyNumberFormat="1" applyFont="1" applyFill="1" applyBorder="1" applyAlignment="1" applyProtection="1">
      <alignment horizontal="left" vertical="center"/>
    </xf>
    <xf numFmtId="0" fontId="26" fillId="0" borderId="10" xfId="48" applyFont="1" applyFill="1" applyBorder="1" applyAlignment="1" applyProtection="1">
      <alignment horizontal="left" vertical="center"/>
    </xf>
    <xf numFmtId="0" fontId="26" fillId="0" borderId="10" xfId="48" applyFont="1" applyBorder="1" applyAlignment="1" applyProtection="1">
      <alignment horizontal="left" vertical="center"/>
    </xf>
    <xf numFmtId="49" fontId="44" fillId="0" borderId="21" xfId="48" applyNumberFormat="1" applyFont="1" applyFill="1" applyBorder="1" applyAlignment="1" applyProtection="1">
      <alignment horizontal="left" vertical="center"/>
    </xf>
    <xf numFmtId="0" fontId="26" fillId="0" borderId="23" xfId="48" applyFont="1" applyFill="1" applyBorder="1" applyAlignment="1" applyProtection="1">
      <alignment horizontal="left" vertical="center"/>
    </xf>
    <xf numFmtId="49" fontId="45" fillId="0" borderId="21" xfId="48" applyNumberFormat="1" applyFont="1" applyFill="1" applyBorder="1" applyAlignment="1" applyProtection="1">
      <alignment horizontal="left" vertical="center"/>
    </xf>
    <xf numFmtId="9" fontId="26" fillId="0" borderId="23" xfId="48" applyNumberFormat="1" applyFont="1" applyFill="1" applyBorder="1" applyAlignment="1" applyProtection="1">
      <alignment horizontal="right" vertical="center"/>
    </xf>
    <xf numFmtId="49" fontId="26" fillId="0" borderId="0" xfId="48" applyNumberFormat="1" applyFont="1" applyFill="1" applyAlignment="1" applyProtection="1">
      <alignment horizontal="left" vertical="center"/>
    </xf>
    <xf numFmtId="0" fontId="26" fillId="0" borderId="13" xfId="48" applyFont="1" applyFill="1" applyBorder="1" applyAlignment="1" applyProtection="1">
      <alignment horizontal="left" vertical="center"/>
    </xf>
    <xf numFmtId="0" fontId="26" fillId="0" borderId="0" xfId="48" applyFont="1" applyBorder="1" applyAlignment="1" applyProtection="1">
      <alignment horizontal="left" vertical="center"/>
    </xf>
    <xf numFmtId="49" fontId="26" fillId="0" borderId="14" xfId="48" applyNumberFormat="1" applyFont="1" applyBorder="1" applyAlignment="1" applyProtection="1">
      <alignment horizontal="left" vertical="top"/>
    </xf>
    <xf numFmtId="0" fontId="27" fillId="0" borderId="0" xfId="48" applyFont="1" applyAlignment="1" applyProtection="1">
      <alignment horizontal="left" vertical="top"/>
    </xf>
    <xf numFmtId="0" fontId="26" fillId="0" borderId="0" xfId="48" applyFont="1" applyAlignment="1" applyProtection="1">
      <alignment horizontal="justify"/>
    </xf>
    <xf numFmtId="49" fontId="4" fillId="0" borderId="0" xfId="48" applyNumberFormat="1" applyAlignment="1" applyProtection="1">
      <alignment vertical="top"/>
    </xf>
    <xf numFmtId="0" fontId="4" fillId="0" borderId="0" xfId="48" applyAlignment="1" applyProtection="1">
      <alignment horizontal="justify"/>
    </xf>
    <xf numFmtId="0" fontId="4" fillId="0" borderId="0" xfId="48" applyAlignment="1" applyProtection="1">
      <alignment horizontal="center"/>
    </xf>
    <xf numFmtId="0" fontId="28" fillId="0" borderId="0" xfId="48" applyFont="1" applyAlignment="1" applyProtection="1">
      <alignment horizontal="justify"/>
    </xf>
    <xf numFmtId="49" fontId="26" fillId="0" borderId="0" xfId="0" applyNumberFormat="1" applyFont="1" applyAlignment="1" applyProtection="1">
      <alignment vertical="top"/>
    </xf>
    <xf numFmtId="0" fontId="26" fillId="0" borderId="0" xfId="0" applyFont="1" applyAlignment="1" applyProtection="1">
      <alignment horizontal="justify"/>
    </xf>
    <xf numFmtId="0" fontId="26" fillId="0" borderId="0" xfId="0" applyFont="1" applyAlignment="1" applyProtection="1">
      <alignment horizontal="center"/>
    </xf>
    <xf numFmtId="4" fontId="26" fillId="0" borderId="0" xfId="0" applyNumberFormat="1" applyFont="1" applyProtection="1"/>
    <xf numFmtId="165" fontId="26" fillId="0" borderId="0" xfId="0" applyNumberFormat="1" applyFont="1" applyProtection="1"/>
    <xf numFmtId="0" fontId="5" fillId="0" borderId="0" xfId="0" applyFont="1" applyFill="1" applyBorder="1" applyProtection="1"/>
    <xf numFmtId="4" fontId="5" fillId="0" borderId="0" xfId="0" applyNumberFormat="1" applyFont="1" applyFill="1" applyBorder="1" applyProtection="1"/>
    <xf numFmtId="4" fontId="26" fillId="0" borderId="0" xfId="0" applyNumberFormat="1" applyFont="1" applyAlignment="1" applyProtection="1">
      <alignment horizontal="center" vertical="center"/>
    </xf>
    <xf numFmtId="165" fontId="26" fillId="0" borderId="0" xfId="0" applyNumberFormat="1" applyFont="1" applyAlignment="1" applyProtection="1">
      <alignment vertical="center"/>
    </xf>
    <xf numFmtId="0" fontId="26" fillId="0" borderId="0" xfId="0" applyFont="1" applyProtection="1"/>
    <xf numFmtId="0" fontId="26" fillId="0" borderId="0" xfId="49" applyFont="1" applyAlignment="1" applyProtection="1">
      <alignment horizontal="center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horizontal="center" vertical="center"/>
    </xf>
    <xf numFmtId="49" fontId="31" fillId="0" borderId="0" xfId="0" applyNumberFormat="1" applyFont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49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justify" vertical="center"/>
    </xf>
    <xf numFmtId="49" fontId="29" fillId="0" borderId="0" xfId="0" applyNumberFormat="1" applyFont="1" applyAlignment="1" applyProtection="1">
      <alignment vertical="top"/>
    </xf>
    <xf numFmtId="0" fontId="5" fillId="0" borderId="0" xfId="0" applyFont="1" applyFill="1" applyBorder="1" applyAlignment="1" applyProtection="1">
      <alignment vertical="top"/>
    </xf>
    <xf numFmtId="4" fontId="5" fillId="0" borderId="0" xfId="0" applyNumberFormat="1" applyFont="1" applyFill="1" applyBorder="1" applyAlignment="1" applyProtection="1">
      <alignment vertical="top"/>
    </xf>
    <xf numFmtId="49" fontId="26" fillId="0" borderId="0" xfId="0" applyNumberFormat="1" applyFont="1" applyBorder="1" applyAlignment="1" applyProtection="1">
      <alignment horizontal="right" vertical="center"/>
    </xf>
    <xf numFmtId="0" fontId="37" fillId="0" borderId="0" xfId="50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horizontal="center" vertical="center"/>
    </xf>
    <xf numFmtId="4" fontId="26" fillId="0" borderId="0" xfId="0" applyNumberFormat="1" applyFont="1" applyFill="1" applyBorder="1" applyAlignment="1" applyProtection="1">
      <alignment vertical="center"/>
    </xf>
    <xf numFmtId="165" fontId="26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Protection="1"/>
    <xf numFmtId="4" fontId="4" fillId="0" borderId="0" xfId="0" applyNumberFormat="1" applyFont="1" applyFill="1" applyBorder="1" applyProtection="1"/>
    <xf numFmtId="0" fontId="37" fillId="0" borderId="0" xfId="50" applyFont="1" applyFill="1" applyBorder="1" applyAlignment="1" applyProtection="1">
      <alignment vertical="top" wrapText="1"/>
    </xf>
    <xf numFmtId="49" fontId="26" fillId="0" borderId="0" xfId="0" applyNumberFormat="1" applyFont="1" applyAlignment="1" applyProtection="1">
      <alignment horizontal="right" vertical="top"/>
    </xf>
    <xf numFmtId="49" fontId="29" fillId="0" borderId="0" xfId="0" applyNumberFormat="1" applyFont="1" applyAlignment="1" applyProtection="1">
      <alignment horizontal="left" vertical="top"/>
    </xf>
    <xf numFmtId="0" fontId="3" fillId="0" borderId="0" xfId="50" applyFont="1" applyFill="1" applyBorder="1" applyAlignment="1" applyProtection="1">
      <alignment vertical="top"/>
    </xf>
    <xf numFmtId="166" fontId="3" fillId="0" borderId="0" xfId="50" applyNumberFormat="1" applyFont="1" applyFill="1" applyBorder="1" applyAlignment="1" applyProtection="1">
      <alignment vertical="top"/>
    </xf>
    <xf numFmtId="0" fontId="3" fillId="0" borderId="12" xfId="50" applyFont="1" applyFill="1" applyBorder="1" applyAlignment="1" applyProtection="1">
      <alignment vertical="top" wrapText="1"/>
    </xf>
    <xf numFmtId="49" fontId="26" fillId="0" borderId="11" xfId="0" applyNumberFormat="1" applyFont="1" applyBorder="1" applyAlignment="1" applyProtection="1">
      <alignment horizontal="left" vertical="center"/>
    </xf>
    <xf numFmtId="0" fontId="26" fillId="0" borderId="11" xfId="0" applyFont="1" applyBorder="1" applyAlignment="1" applyProtection="1">
      <alignment horizontal="left" vertical="center"/>
    </xf>
    <xf numFmtId="0" fontId="26" fillId="0" borderId="11" xfId="0" applyFont="1" applyBorder="1" applyAlignment="1" applyProtection="1">
      <alignment horizontal="center" vertical="center"/>
    </xf>
    <xf numFmtId="4" fontId="26" fillId="0" borderId="11" xfId="0" applyNumberFormat="1" applyFont="1" applyBorder="1" applyAlignment="1" applyProtection="1">
      <alignment vertical="center"/>
    </xf>
    <xf numFmtId="165" fontId="26" fillId="0" borderId="11" xfId="0" applyNumberFormat="1" applyFont="1" applyBorder="1" applyAlignment="1" applyProtection="1">
      <alignment vertical="center"/>
    </xf>
    <xf numFmtId="49" fontId="26" fillId="0" borderId="12" xfId="0" applyNumberFormat="1" applyFont="1" applyBorder="1" applyAlignment="1" applyProtection="1">
      <alignment horizontal="left" vertical="center"/>
    </xf>
    <xf numFmtId="0" fontId="26" fillId="0" borderId="12" xfId="0" applyFont="1" applyBorder="1" applyAlignment="1" applyProtection="1">
      <alignment horizontal="left" vertical="center"/>
    </xf>
    <xf numFmtId="9" fontId="26" fillId="0" borderId="12" xfId="0" applyNumberFormat="1" applyFont="1" applyBorder="1" applyAlignment="1" applyProtection="1">
      <alignment horizontal="center" vertical="center"/>
    </xf>
    <xf numFmtId="4" fontId="26" fillId="0" borderId="12" xfId="0" applyNumberFormat="1" applyFont="1" applyBorder="1" applyAlignment="1" applyProtection="1">
      <alignment vertical="center"/>
    </xf>
    <xf numFmtId="165" fontId="26" fillId="0" borderId="12" xfId="0" applyNumberFormat="1" applyFont="1" applyBorder="1" applyAlignment="1" applyProtection="1">
      <alignment vertical="center"/>
    </xf>
    <xf numFmtId="49" fontId="29" fillId="0" borderId="14" xfId="0" applyNumberFormat="1" applyFont="1" applyBorder="1" applyAlignment="1" applyProtection="1">
      <alignment horizontal="left" vertical="center"/>
    </xf>
    <xf numFmtId="0" fontId="29" fillId="0" borderId="14" xfId="0" applyFont="1" applyBorder="1" applyAlignment="1" applyProtection="1">
      <alignment horizontal="left" vertical="center"/>
    </xf>
    <xf numFmtId="0" fontId="29" fillId="0" borderId="14" xfId="0" applyFont="1" applyBorder="1" applyAlignment="1" applyProtection="1">
      <alignment horizontal="center" vertical="center"/>
    </xf>
    <xf numFmtId="4" fontId="29" fillId="0" borderId="14" xfId="0" applyNumberFormat="1" applyFont="1" applyBorder="1" applyAlignment="1" applyProtection="1">
      <alignment vertical="center"/>
    </xf>
    <xf numFmtId="165" fontId="29" fillId="0" borderId="14" xfId="0" applyNumberFormat="1" applyFont="1" applyBorder="1" applyAlignment="1" applyProtection="1">
      <alignment vertical="center"/>
    </xf>
    <xf numFmtId="0" fontId="29" fillId="0" borderId="0" xfId="0" applyFont="1" applyAlignment="1" applyProtection="1">
      <alignment horizontal="left" vertical="center"/>
    </xf>
    <xf numFmtId="9" fontId="26" fillId="0" borderId="0" xfId="0" applyNumberFormat="1" applyFont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right" vertical="top"/>
    </xf>
    <xf numFmtId="49" fontId="26" fillId="0" borderId="0" xfId="0" applyNumberFormat="1" applyFont="1" applyFill="1" applyBorder="1" applyAlignment="1" applyProtection="1">
      <alignment vertical="justify"/>
    </xf>
    <xf numFmtId="0" fontId="26" fillId="0" borderId="0" xfId="0" applyFont="1" applyFill="1" applyBorder="1" applyAlignment="1" applyProtection="1">
      <alignment horizontal="center"/>
    </xf>
    <xf numFmtId="1" fontId="26" fillId="0" borderId="0" xfId="0" applyNumberFormat="1" applyFont="1" applyFill="1" applyBorder="1" applyProtection="1"/>
    <xf numFmtId="4" fontId="26" fillId="0" borderId="0" xfId="0" applyNumberFormat="1" applyFont="1" applyFill="1" applyBorder="1" applyProtection="1"/>
    <xf numFmtId="49" fontId="29" fillId="0" borderId="10" xfId="0" applyNumberFormat="1" applyFont="1" applyBorder="1" applyAlignment="1" applyProtection="1">
      <alignment vertical="top"/>
    </xf>
    <xf numFmtId="0" fontId="29" fillId="0" borderId="10" xfId="0" applyFont="1" applyBorder="1" applyAlignment="1" applyProtection="1">
      <alignment horizontal="center" vertical="top"/>
    </xf>
    <xf numFmtId="4" fontId="29" fillId="0" borderId="10" xfId="0" applyNumberFormat="1" applyFont="1" applyBorder="1" applyAlignment="1" applyProtection="1">
      <alignment horizontal="center" vertical="top"/>
    </xf>
    <xf numFmtId="165" fontId="29" fillId="0" borderId="10" xfId="0" applyNumberFormat="1" applyFont="1" applyBorder="1" applyAlignment="1" applyProtection="1">
      <alignment horizontal="center" vertical="top"/>
    </xf>
    <xf numFmtId="0" fontId="23" fillId="0" borderId="0" xfId="0" applyFont="1" applyFill="1" applyBorder="1" applyProtection="1"/>
    <xf numFmtId="0" fontId="29" fillId="0" borderId="17" xfId="0" applyFont="1" applyFill="1" applyBorder="1" applyAlignment="1" applyProtection="1">
      <alignment horizontal="right" vertical="top" wrapText="1"/>
    </xf>
    <xf numFmtId="49" fontId="29" fillId="0" borderId="17" xfId="0" applyNumberFormat="1" applyFont="1" applyFill="1" applyBorder="1" applyAlignment="1" applyProtection="1">
      <alignment horizontal="centerContinuous" vertical="justify"/>
    </xf>
    <xf numFmtId="0" fontId="29" fillId="0" borderId="17" xfId="0" applyFont="1" applyFill="1" applyBorder="1" applyAlignment="1" applyProtection="1">
      <alignment horizontal="center" vertical="justify"/>
    </xf>
    <xf numFmtId="1" fontId="29" fillId="0" borderId="17" xfId="0" applyNumberFormat="1" applyFont="1" applyFill="1" applyBorder="1" applyAlignment="1" applyProtection="1">
      <alignment horizontal="centerContinuous" vertical="justify"/>
    </xf>
    <xf numFmtId="4" fontId="29" fillId="0" borderId="17" xfId="0" applyNumberFormat="1" applyFont="1" applyFill="1" applyBorder="1" applyAlignment="1" applyProtection="1">
      <alignment horizontal="centerContinuous" vertical="justify"/>
    </xf>
    <xf numFmtId="0" fontId="36" fillId="20" borderId="10" xfId="50" applyFont="1" applyFill="1" applyBorder="1" applyAlignment="1" applyProtection="1">
      <alignment horizontal="center" vertical="top"/>
    </xf>
    <xf numFmtId="0" fontId="27" fillId="0" borderId="0" xfId="26" applyFont="1" applyBorder="1" applyProtection="1"/>
    <xf numFmtId="0" fontId="27" fillId="0" borderId="0" xfId="0" applyFont="1" applyBorder="1" applyProtection="1"/>
    <xf numFmtId="0" fontId="26" fillId="0" borderId="18" xfId="0" applyFont="1" applyFill="1" applyBorder="1" applyAlignment="1" applyProtection="1">
      <alignment horizontal="left" vertical="top"/>
    </xf>
    <xf numFmtId="49" fontId="29" fillId="0" borderId="18" xfId="0" applyNumberFormat="1" applyFont="1" applyFill="1" applyBorder="1" applyAlignment="1" applyProtection="1">
      <alignment vertical="justify"/>
    </xf>
    <xf numFmtId="0" fontId="26" fillId="0" borderId="18" xfId="0" applyFont="1" applyFill="1" applyBorder="1" applyAlignment="1" applyProtection="1">
      <alignment horizontal="center"/>
    </xf>
    <xf numFmtId="1" fontId="26" fillId="0" borderId="18" xfId="0" applyNumberFormat="1" applyFont="1" applyFill="1" applyBorder="1" applyProtection="1"/>
    <xf numFmtId="4" fontId="26" fillId="0" borderId="26" xfId="0" applyNumberFormat="1" applyFont="1" applyFill="1" applyBorder="1" applyProtection="1"/>
    <xf numFmtId="0" fontId="35" fillId="21" borderId="10" xfId="50" applyFont="1" applyFill="1" applyBorder="1" applyAlignment="1" applyProtection="1">
      <alignment horizontal="left" vertical="top" wrapText="1"/>
    </xf>
    <xf numFmtId="0" fontId="26" fillId="0" borderId="18" xfId="45" applyFont="1" applyBorder="1" applyAlignment="1" applyProtection="1">
      <alignment horizontal="center"/>
    </xf>
    <xf numFmtId="4" fontId="26" fillId="0" borderId="18" xfId="45" applyNumberFormat="1" applyFont="1" applyBorder="1" applyProtection="1"/>
    <xf numFmtId="165" fontId="26" fillId="0" borderId="10" xfId="45" applyNumberFormat="1" applyFont="1" applyBorder="1" applyProtection="1"/>
    <xf numFmtId="0" fontId="26" fillId="0" borderId="18" xfId="0" quotePrefix="1" applyFont="1" applyFill="1" applyBorder="1" applyAlignment="1" applyProtection="1">
      <alignment horizontal="left" vertical="top"/>
    </xf>
    <xf numFmtId="0" fontId="37" fillId="19" borderId="10" xfId="50" applyFont="1" applyFill="1" applyBorder="1" applyAlignment="1" applyProtection="1">
      <alignment horizontal="left" vertical="top" wrapText="1"/>
    </xf>
    <xf numFmtId="0" fontId="37" fillId="19" borderId="10" xfId="50" applyFont="1" applyFill="1" applyBorder="1" applyAlignment="1" applyProtection="1">
      <alignment horizontal="center" vertical="top"/>
    </xf>
    <xf numFmtId="49" fontId="26" fillId="0" borderId="18" xfId="0" applyNumberFormat="1" applyFont="1" applyFill="1" applyBorder="1" applyAlignment="1" applyProtection="1">
      <alignment horizontal="left" vertical="top"/>
    </xf>
    <xf numFmtId="4" fontId="26" fillId="0" borderId="18" xfId="0" applyNumberFormat="1" applyFont="1" applyFill="1" applyBorder="1" applyAlignment="1" applyProtection="1">
      <alignment horizontal="right"/>
    </xf>
    <xf numFmtId="165" fontId="26" fillId="0" borderId="10" xfId="0" applyNumberFormat="1" applyFont="1" applyFill="1" applyBorder="1" applyAlignment="1" applyProtection="1">
      <alignment horizontal="right"/>
    </xf>
    <xf numFmtId="0" fontId="26" fillId="0" borderId="18" xfId="45" applyFont="1" applyBorder="1" applyAlignment="1" applyProtection="1">
      <alignment vertical="top" wrapText="1"/>
    </xf>
    <xf numFmtId="0" fontId="37" fillId="19" borderId="10" xfId="50" applyFont="1" applyFill="1" applyBorder="1" applyAlignment="1" applyProtection="1">
      <alignment horizontal="left" vertical="center" wrapText="1"/>
    </xf>
    <xf numFmtId="0" fontId="37" fillId="19" borderId="10" xfId="50" applyFont="1" applyFill="1" applyBorder="1" applyAlignment="1" applyProtection="1">
      <alignment horizontal="center" vertical="center"/>
    </xf>
    <xf numFmtId="4" fontId="26" fillId="0" borderId="18" xfId="45" applyNumberFormat="1" applyFont="1" applyFill="1" applyBorder="1" applyProtection="1"/>
    <xf numFmtId="165" fontId="26" fillId="0" borderId="10" xfId="0" applyNumberFormat="1" applyFont="1" applyFill="1" applyBorder="1" applyProtection="1"/>
    <xf numFmtId="0" fontId="26" fillId="0" borderId="18" xfId="0" quotePrefix="1" applyNumberFormat="1" applyFont="1" applyFill="1" applyBorder="1" applyAlignment="1" applyProtection="1">
      <alignment horizontal="left" vertical="top"/>
    </xf>
    <xf numFmtId="0" fontId="3" fillId="0" borderId="10" xfId="50" applyBorder="1" applyAlignment="1" applyProtection="1">
      <alignment horizontal="center" vertical="center"/>
    </xf>
    <xf numFmtId="49" fontId="26" fillId="0" borderId="18" xfId="0" applyNumberFormat="1" applyFont="1" applyFill="1" applyBorder="1" applyAlignment="1" applyProtection="1">
      <alignment vertical="top"/>
    </xf>
    <xf numFmtId="0" fontId="37" fillId="0" borderId="10" xfId="50" applyFont="1" applyFill="1" applyBorder="1" applyAlignment="1" applyProtection="1">
      <alignment horizontal="left" vertical="top" wrapText="1"/>
    </xf>
    <xf numFmtId="0" fontId="37" fillId="0" borderId="10" xfId="50" applyFont="1" applyFill="1" applyBorder="1" applyAlignment="1" applyProtection="1">
      <alignment horizontal="center" vertical="center" wrapText="1"/>
    </xf>
    <xf numFmtId="0" fontId="37" fillId="0" borderId="22" xfId="50" applyFont="1" applyFill="1" applyBorder="1" applyAlignment="1" applyProtection="1">
      <alignment horizontal="left" vertical="top" wrapText="1"/>
    </xf>
    <xf numFmtId="0" fontId="24" fillId="0" borderId="0" xfId="0" applyFont="1" applyFill="1" applyBorder="1" applyProtection="1"/>
    <xf numFmtId="0" fontId="35" fillId="21" borderId="21" xfId="50" applyFont="1" applyFill="1" applyBorder="1" applyAlignment="1" applyProtection="1">
      <alignment vertical="top" wrapText="1"/>
    </xf>
    <xf numFmtId="0" fontId="35" fillId="21" borderId="22" xfId="50" applyFont="1" applyFill="1" applyBorder="1" applyAlignment="1" applyProtection="1">
      <alignment vertical="top" wrapText="1"/>
    </xf>
    <xf numFmtId="0" fontId="35" fillId="21" borderId="23" xfId="50" applyFont="1" applyFill="1" applyBorder="1" applyAlignment="1" applyProtection="1">
      <alignment vertical="top" wrapText="1"/>
    </xf>
    <xf numFmtId="0" fontId="37" fillId="0" borderId="10" xfId="50" applyFont="1" applyFill="1" applyBorder="1" applyAlignment="1" applyProtection="1">
      <alignment horizontal="center" vertical="top"/>
    </xf>
    <xf numFmtId="0" fontId="37" fillId="19" borderId="10" xfId="50" applyFont="1" applyFill="1" applyBorder="1" applyAlignment="1" applyProtection="1">
      <alignment vertical="top"/>
    </xf>
    <xf numFmtId="49" fontId="26" fillId="0" borderId="15" xfId="0" applyNumberFormat="1" applyFont="1" applyBorder="1" applyAlignment="1" applyProtection="1">
      <alignment vertical="center"/>
    </xf>
    <xf numFmtId="0" fontId="29" fillId="0" borderId="15" xfId="0" applyFont="1" applyBorder="1" applyAlignment="1" applyProtection="1">
      <alignment horizontal="left" vertical="center"/>
    </xf>
    <xf numFmtId="0" fontId="26" fillId="0" borderId="15" xfId="0" applyFont="1" applyBorder="1" applyAlignment="1" applyProtection="1">
      <alignment horizontal="center" vertical="center"/>
    </xf>
    <xf numFmtId="4" fontId="26" fillId="0" borderId="15" xfId="0" applyNumberFormat="1" applyFont="1" applyBorder="1" applyAlignment="1" applyProtection="1">
      <alignment vertical="center"/>
    </xf>
    <xf numFmtId="165" fontId="26" fillId="0" borderId="27" xfId="0" applyNumberFormat="1" applyFont="1" applyBorder="1" applyAlignment="1" applyProtection="1">
      <alignment vertical="center"/>
    </xf>
    <xf numFmtId="0" fontId="5" fillId="0" borderId="0" xfId="26" applyFont="1" applyBorder="1" applyProtection="1"/>
    <xf numFmtId="0" fontId="0" fillId="0" borderId="0" xfId="0" applyBorder="1" applyProtection="1"/>
    <xf numFmtId="0" fontId="26" fillId="0" borderId="18" xfId="0" applyFont="1" applyFill="1" applyBorder="1" applyAlignment="1" applyProtection="1">
      <alignment horizontal="right" vertical="top"/>
    </xf>
    <xf numFmtId="49" fontId="29" fillId="0" borderId="18" xfId="46" applyNumberFormat="1" applyFont="1" applyFill="1" applyBorder="1" applyAlignment="1" applyProtection="1">
      <alignment horizontal="right" vertical="justify"/>
    </xf>
    <xf numFmtId="49" fontId="29" fillId="0" borderId="18" xfId="46" applyNumberFormat="1" applyFont="1" applyFill="1" applyBorder="1" applyAlignment="1" applyProtection="1">
      <alignment horizontal="center" vertical="justify"/>
    </xf>
    <xf numFmtId="0" fontId="43" fillId="23" borderId="10" xfId="50" applyFont="1" applyFill="1" applyBorder="1" applyAlignment="1" applyProtection="1">
      <alignment horizontal="center" vertical="center"/>
    </xf>
    <xf numFmtId="49" fontId="29" fillId="0" borderId="18" xfId="0" applyNumberFormat="1" applyFont="1" applyFill="1" applyBorder="1" applyAlignment="1" applyProtection="1">
      <alignment horizontal="right" vertical="justify"/>
    </xf>
    <xf numFmtId="49" fontId="29" fillId="0" borderId="18" xfId="0" applyNumberFormat="1" applyFont="1" applyFill="1" applyBorder="1" applyAlignment="1" applyProtection="1">
      <alignment horizontal="center" vertical="justify"/>
    </xf>
    <xf numFmtId="0" fontId="3" fillId="0" borderId="10" xfId="50" applyBorder="1" applyAlignment="1" applyProtection="1">
      <alignment vertical="top" wrapText="1"/>
    </xf>
    <xf numFmtId="0" fontId="3" fillId="0" borderId="24" xfId="50" applyBorder="1" applyAlignment="1" applyProtection="1">
      <alignment vertical="top" wrapText="1"/>
    </xf>
    <xf numFmtId="0" fontId="3" fillId="0" borderId="24" xfId="50" applyBorder="1" applyAlignment="1" applyProtection="1">
      <alignment horizontal="center" vertical="center"/>
    </xf>
    <xf numFmtId="0" fontId="41" fillId="0" borderId="10" xfId="50" applyFont="1" applyBorder="1" applyAlignment="1" applyProtection="1">
      <alignment horizontal="left" vertical="top" wrapText="1"/>
    </xf>
    <xf numFmtId="2" fontId="26" fillId="0" borderId="10" xfId="0" applyNumberFormat="1" applyFont="1" applyFill="1" applyBorder="1" applyAlignment="1" applyProtection="1">
      <alignment horizontal="right"/>
    </xf>
    <xf numFmtId="0" fontId="41" fillId="0" borderId="24" xfId="50" applyFont="1" applyBorder="1" applyAlignment="1" applyProtection="1">
      <alignment horizontal="left" vertical="top" wrapText="1"/>
    </xf>
    <xf numFmtId="0" fontId="41" fillId="0" borderId="10" xfId="50" applyFont="1" applyBorder="1" applyAlignment="1" applyProtection="1">
      <alignment horizontal="center" vertical="center" wrapText="1"/>
    </xf>
    <xf numFmtId="1" fontId="41" fillId="0" borderId="10" xfId="50" applyNumberFormat="1" applyFont="1" applyBorder="1" applyAlignment="1" applyProtection="1">
      <alignment horizontal="center" vertical="center" wrapText="1"/>
    </xf>
    <xf numFmtId="0" fontId="26" fillId="0" borderId="24" xfId="0" quotePrefix="1" applyFont="1" applyFill="1" applyBorder="1" applyAlignment="1" applyProtection="1">
      <alignment horizontal="left" vertical="top"/>
    </xf>
    <xf numFmtId="0" fontId="26" fillId="0" borderId="24" xfId="45" applyFont="1" applyBorder="1" applyAlignment="1" applyProtection="1">
      <alignment wrapText="1"/>
    </xf>
    <xf numFmtId="0" fontId="26" fillId="0" borderId="24" xfId="45" applyFont="1" applyBorder="1" applyAlignment="1" applyProtection="1">
      <alignment horizontal="center"/>
    </xf>
    <xf numFmtId="4" fontId="26" fillId="0" borderId="24" xfId="45" applyNumberFormat="1" applyFont="1" applyBorder="1" applyProtection="1"/>
    <xf numFmtId="0" fontId="26" fillId="0" borderId="24" xfId="0" applyFont="1" applyFill="1" applyBorder="1" applyAlignment="1" applyProtection="1">
      <alignment horizontal="right" vertical="top"/>
    </xf>
    <xf numFmtId="49" fontId="26" fillId="0" borderId="24" xfId="0" applyNumberFormat="1" applyFont="1" applyFill="1" applyBorder="1" applyAlignment="1" applyProtection="1">
      <alignment horizontal="left" vertical="justify"/>
    </xf>
    <xf numFmtId="0" fontId="26" fillId="0" borderId="24" xfId="0" applyFont="1" applyFill="1" applyBorder="1" applyAlignment="1" applyProtection="1">
      <alignment horizontal="center"/>
    </xf>
    <xf numFmtId="1" fontId="26" fillId="0" borderId="24" xfId="0" applyNumberFormat="1" applyFont="1" applyFill="1" applyBorder="1" applyAlignment="1" applyProtection="1">
      <alignment horizontal="right"/>
    </xf>
    <xf numFmtId="0" fontId="3" fillId="0" borderId="10" xfId="50" applyBorder="1" applyAlignment="1" applyProtection="1">
      <alignment horizontal="center" vertical="top"/>
    </xf>
    <xf numFmtId="16" fontId="26" fillId="0" borderId="18" xfId="0" quotePrefix="1" applyNumberFormat="1" applyFont="1" applyFill="1" applyBorder="1" applyAlignment="1" applyProtection="1">
      <alignment horizontal="left" vertical="top"/>
    </xf>
    <xf numFmtId="49" fontId="26" fillId="0" borderId="18" xfId="0" applyNumberFormat="1" applyFont="1" applyFill="1" applyBorder="1" applyAlignment="1" applyProtection="1">
      <alignment vertical="justify"/>
    </xf>
    <xf numFmtId="1" fontId="26" fillId="0" borderId="18" xfId="0" applyNumberFormat="1" applyFont="1" applyFill="1" applyBorder="1" applyAlignment="1" applyProtection="1">
      <alignment horizontal="right"/>
    </xf>
    <xf numFmtId="4" fontId="26" fillId="0" borderId="10" xfId="0" applyNumberFormat="1" applyFont="1" applyFill="1" applyBorder="1" applyProtection="1"/>
    <xf numFmtId="0" fontId="36" fillId="24" borderId="10" xfId="50" applyFont="1" applyFill="1" applyBorder="1" applyAlignment="1" applyProtection="1">
      <alignment horizontal="center" vertical="top"/>
    </xf>
    <xf numFmtId="49" fontId="26" fillId="0" borderId="18" xfId="0" quotePrefix="1" applyNumberFormat="1" applyFont="1" applyFill="1" applyBorder="1" applyAlignment="1" applyProtection="1">
      <alignment horizontal="left" vertical="top"/>
    </xf>
    <xf numFmtId="0" fontId="3" fillId="0" borderId="10" xfId="50" applyFont="1" applyBorder="1" applyAlignment="1" applyProtection="1">
      <alignment wrapText="1"/>
    </xf>
    <xf numFmtId="0" fontId="3" fillId="19" borderId="10" xfId="50" applyFill="1" applyBorder="1" applyAlignment="1" applyProtection="1">
      <alignment horizontal="center" vertical="center"/>
    </xf>
    <xf numFmtId="0" fontId="3" fillId="0" borderId="10" xfId="50" applyFont="1" applyBorder="1" applyProtection="1"/>
    <xf numFmtId="0" fontId="6" fillId="0" borderId="0" xfId="0" applyFont="1" applyBorder="1" applyProtection="1"/>
    <xf numFmtId="0" fontId="3" fillId="0" borderId="24" xfId="50" applyFont="1" applyBorder="1" applyAlignment="1" applyProtection="1">
      <alignment wrapText="1"/>
    </xf>
    <xf numFmtId="0" fontId="3" fillId="0" borderId="10" xfId="50" applyBorder="1" applyProtection="1"/>
    <xf numFmtId="0" fontId="3" fillId="0" borderId="10" xfId="50" applyBorder="1" applyAlignment="1" applyProtection="1">
      <alignment vertical="center" wrapText="1"/>
    </xf>
    <xf numFmtId="0" fontId="3" fillId="0" borderId="10" xfId="50" applyFont="1" applyFill="1" applyBorder="1" applyAlignment="1" applyProtection="1">
      <alignment horizontal="left" vertical="top" wrapText="1"/>
    </xf>
    <xf numFmtId="0" fontId="3" fillId="0" borderId="10" xfId="50" applyFont="1" applyFill="1" applyBorder="1" applyAlignment="1" applyProtection="1">
      <alignment horizontal="center" vertical="center"/>
    </xf>
    <xf numFmtId="0" fontId="3" fillId="0" borderId="10" xfId="50" applyFill="1" applyBorder="1" applyAlignment="1" applyProtection="1">
      <alignment horizontal="center" vertical="top"/>
    </xf>
    <xf numFmtId="0" fontId="36" fillId="26" borderId="10" xfId="50" applyFont="1" applyFill="1" applyBorder="1" applyAlignment="1" applyProtection="1">
      <alignment horizontal="center" vertical="top"/>
    </xf>
    <xf numFmtId="4" fontId="26" fillId="0" borderId="18" xfId="0" applyNumberFormat="1" applyFont="1" applyFill="1" applyBorder="1" applyProtection="1"/>
    <xf numFmtId="0" fontId="3" fillId="0" borderId="10" xfId="50" applyFill="1" applyBorder="1" applyAlignment="1" applyProtection="1">
      <alignment horizontal="left" vertical="center" wrapText="1"/>
    </xf>
    <xf numFmtId="0" fontId="3" fillId="0" borderId="10" xfId="50" applyFill="1" applyBorder="1" applyAlignment="1" applyProtection="1">
      <alignment horizontal="center" vertical="center"/>
    </xf>
    <xf numFmtId="0" fontId="3" fillId="0" borderId="10" xfId="50" applyFill="1" applyBorder="1" applyAlignment="1" applyProtection="1">
      <alignment horizontal="left" vertical="top" wrapText="1"/>
    </xf>
    <xf numFmtId="0" fontId="3" fillId="0" borderId="10" xfId="50" applyBorder="1" applyAlignment="1" applyProtection="1">
      <alignment vertical="top"/>
    </xf>
    <xf numFmtId="0" fontId="26" fillId="0" borderId="18" xfId="45" applyFont="1" applyBorder="1" applyAlignment="1" applyProtection="1">
      <alignment horizontal="left" vertical="top" wrapText="1"/>
    </xf>
    <xf numFmtId="3" fontId="26" fillId="0" borderId="18" xfId="45" applyNumberFormat="1" applyFont="1" applyFill="1" applyBorder="1" applyProtection="1"/>
    <xf numFmtId="164" fontId="26" fillId="0" borderId="10" xfId="45" applyNumberFormat="1" applyFont="1" applyBorder="1" applyProtection="1"/>
    <xf numFmtId="16" fontId="26" fillId="0" borderId="18" xfId="0" applyNumberFormat="1" applyFont="1" applyFill="1" applyBorder="1" applyAlignment="1" applyProtection="1">
      <alignment horizontal="left" vertical="top"/>
    </xf>
    <xf numFmtId="0" fontId="3" fillId="0" borderId="10" xfId="50" applyFill="1" applyBorder="1" applyAlignment="1" applyProtection="1">
      <alignment horizontal="left" vertical="top"/>
    </xf>
    <xf numFmtId="49" fontId="26" fillId="0" borderId="24" xfId="0" quotePrefix="1" applyNumberFormat="1" applyFont="1" applyFill="1" applyBorder="1" applyAlignment="1" applyProtection="1">
      <alignment horizontal="left" vertical="top"/>
    </xf>
    <xf numFmtId="0" fontId="3" fillId="0" borderId="20" xfId="50" applyFill="1" applyBorder="1" applyAlignment="1" applyProtection="1">
      <alignment horizontal="left" vertical="top"/>
    </xf>
    <xf numFmtId="0" fontId="3" fillId="0" borderId="0" xfId="50" applyFill="1" applyBorder="1" applyAlignment="1" applyProtection="1">
      <alignment horizontal="center" vertical="center"/>
    </xf>
    <xf numFmtId="165" fontId="26" fillId="0" borderId="25" xfId="45" applyNumberFormat="1" applyFont="1" applyBorder="1" applyProtection="1"/>
    <xf numFmtId="0" fontId="5" fillId="0" borderId="0" xfId="0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vertical="justify"/>
    </xf>
    <xf numFmtId="0" fontId="5" fillId="0" borderId="0" xfId="0" applyFont="1" applyFill="1" applyBorder="1" applyAlignment="1" applyProtection="1">
      <alignment horizontal="center"/>
    </xf>
    <xf numFmtId="1" fontId="5" fillId="0" borderId="0" xfId="0" applyNumberFormat="1" applyFont="1" applyFill="1" applyBorder="1" applyProtection="1"/>
    <xf numFmtId="0" fontId="2" fillId="0" borderId="10" xfId="50" applyFont="1" applyBorder="1" applyAlignment="1" applyProtection="1">
      <alignment horizontal="center" vertical="top"/>
    </xf>
    <xf numFmtId="165" fontId="26" fillId="0" borderId="10" xfId="45" applyNumberFormat="1" applyFont="1" applyFill="1" applyBorder="1" applyProtection="1"/>
    <xf numFmtId="165" fontId="26" fillId="0" borderId="10" xfId="45" applyNumberFormat="1" applyFont="1" applyFill="1" applyBorder="1" applyProtection="1">
      <protection locked="0"/>
    </xf>
    <xf numFmtId="165" fontId="26" fillId="0" borderId="10" xfId="45" applyNumberFormat="1" applyFont="1" applyFill="1" applyBorder="1" applyAlignment="1" applyProtection="1">
      <protection locked="0"/>
    </xf>
    <xf numFmtId="2" fontId="29" fillId="0" borderId="10" xfId="48" applyNumberFormat="1" applyFont="1" applyBorder="1" applyAlignment="1" applyProtection="1">
      <alignment horizontal="right" vertical="top"/>
    </xf>
    <xf numFmtId="2" fontId="26" fillId="0" borderId="29" xfId="48" applyNumberFormat="1" applyFont="1" applyBorder="1" applyAlignment="1" applyProtection="1">
      <alignment horizontal="left" vertical="center"/>
    </xf>
    <xf numFmtId="2" fontId="33" fillId="0" borderId="10" xfId="48" applyNumberFormat="1" applyFont="1" applyBorder="1" applyAlignment="1" applyProtection="1">
      <alignment horizontal="right" vertical="top"/>
    </xf>
    <xf numFmtId="2" fontId="26" fillId="0" borderId="30" xfId="48" applyNumberFormat="1" applyFont="1" applyBorder="1" applyAlignment="1" applyProtection="1">
      <alignment vertical="center"/>
    </xf>
    <xf numFmtId="2" fontId="26" fillId="0" borderId="0" xfId="48" applyNumberFormat="1" applyFont="1" applyAlignment="1" applyProtection="1">
      <alignment horizontal="left" vertical="center"/>
    </xf>
    <xf numFmtId="2" fontId="40" fillId="0" borderId="0" xfId="50" applyNumberFormat="1" applyFont="1" applyFill="1" applyBorder="1" applyAlignment="1" applyProtection="1">
      <alignment vertical="top" wrapText="1"/>
    </xf>
    <xf numFmtId="2" fontId="26" fillId="0" borderId="11" xfId="0" applyNumberFormat="1" applyFont="1" applyBorder="1" applyAlignment="1" applyProtection="1">
      <alignment vertical="center"/>
    </xf>
    <xf numFmtId="2" fontId="26" fillId="0" borderId="12" xfId="0" applyNumberFormat="1" applyFont="1" applyBorder="1" applyAlignment="1" applyProtection="1">
      <alignment vertical="center"/>
    </xf>
    <xf numFmtId="2" fontId="29" fillId="0" borderId="0" xfId="0" applyNumberFormat="1" applyFont="1" applyAlignment="1" applyProtection="1">
      <alignment vertical="center"/>
    </xf>
    <xf numFmtId="2" fontId="29" fillId="0" borderId="27" xfId="0" applyNumberFormat="1" applyFont="1" applyBorder="1" applyAlignment="1" applyProtection="1">
      <alignment vertical="center"/>
    </xf>
    <xf numFmtId="2" fontId="29" fillId="0" borderId="15" xfId="0" applyNumberFormat="1" applyFont="1" applyBorder="1" applyAlignment="1" applyProtection="1">
      <alignment vertical="center"/>
    </xf>
    <xf numFmtId="2" fontId="26" fillId="0" borderId="26" xfId="0" applyNumberFormat="1" applyFont="1" applyFill="1" applyBorder="1" applyAlignment="1" applyProtection="1">
      <alignment vertical="center"/>
    </xf>
    <xf numFmtId="2" fontId="26" fillId="0" borderId="10" xfId="44" applyNumberFormat="1" applyFont="1" applyBorder="1" applyAlignment="1" applyProtection="1">
      <alignment vertical="center"/>
    </xf>
    <xf numFmtId="2" fontId="26" fillId="0" borderId="10" xfId="0" applyNumberFormat="1" applyFont="1" applyFill="1" applyBorder="1" applyAlignment="1" applyProtection="1">
      <alignment horizontal="right" vertical="center"/>
    </xf>
    <xf numFmtId="2" fontId="26" fillId="0" borderId="10" xfId="0" applyNumberFormat="1" applyFont="1" applyFill="1" applyBorder="1" applyAlignment="1" applyProtection="1">
      <alignment vertical="center"/>
    </xf>
    <xf numFmtId="2" fontId="29" fillId="0" borderId="18" xfId="0" applyNumberFormat="1" applyFont="1" applyFill="1" applyBorder="1" applyAlignment="1" applyProtection="1">
      <alignment vertical="center"/>
    </xf>
    <xf numFmtId="2" fontId="26" fillId="0" borderId="24" xfId="44" applyNumberFormat="1" applyFont="1" applyBorder="1" applyAlignment="1" applyProtection="1">
      <alignment vertical="center"/>
    </xf>
    <xf numFmtId="49" fontId="29" fillId="0" borderId="16" xfId="48" applyNumberFormat="1" applyFont="1" applyBorder="1" applyAlignment="1" applyProtection="1">
      <alignment horizontal="left" vertical="center" wrapText="1"/>
    </xf>
    <xf numFmtId="2" fontId="33" fillId="0" borderId="15" xfId="48" applyNumberFormat="1" applyFont="1" applyBorder="1" applyAlignment="1" applyProtection="1">
      <alignment horizontal="right" vertical="center"/>
    </xf>
    <xf numFmtId="165" fontId="26" fillId="0" borderId="10" xfId="0" applyNumberFormat="1" applyFont="1" applyFill="1" applyBorder="1" applyAlignment="1" applyProtection="1">
      <alignment horizontal="right"/>
      <protection locked="0"/>
    </xf>
    <xf numFmtId="49" fontId="31" fillId="18" borderId="0" xfId="48" applyNumberFormat="1" applyFont="1" applyFill="1" applyAlignment="1" applyProtection="1">
      <alignment horizontal="left" vertical="center" wrapText="1"/>
    </xf>
    <xf numFmtId="0" fontId="29" fillId="0" borderId="0" xfId="48" applyFont="1" applyAlignment="1" applyProtection="1">
      <alignment horizontal="left" wrapText="1"/>
    </xf>
    <xf numFmtId="0" fontId="29" fillId="0" borderId="0" xfId="49" applyFont="1" applyAlignment="1" applyProtection="1">
      <alignment horizontal="left" vertical="center" wrapText="1"/>
    </xf>
    <xf numFmtId="0" fontId="30" fillId="0" borderId="0" xfId="49" applyFont="1" applyAlignment="1" applyProtection="1">
      <alignment horizontal="left" vertical="top" wrapText="1"/>
    </xf>
    <xf numFmtId="49" fontId="29" fillId="0" borderId="14" xfId="48" applyNumberFormat="1" applyFont="1" applyFill="1" applyBorder="1" applyAlignment="1" applyProtection="1">
      <alignment horizontal="left" vertical="center" wrapText="1"/>
    </xf>
    <xf numFmtId="0" fontId="34" fillId="25" borderId="10" xfId="50" applyFont="1" applyFill="1" applyBorder="1" applyAlignment="1" applyProtection="1">
      <alignment horizontal="left" vertical="top"/>
    </xf>
    <xf numFmtId="0" fontId="34" fillId="25" borderId="21" xfId="50" applyFont="1" applyFill="1" applyBorder="1" applyAlignment="1" applyProtection="1">
      <alignment horizontal="left" vertical="top"/>
    </xf>
    <xf numFmtId="0" fontId="34" fillId="25" borderId="22" xfId="50" applyFont="1" applyFill="1" applyBorder="1" applyAlignment="1" applyProtection="1">
      <alignment horizontal="left" vertical="top"/>
    </xf>
    <xf numFmtId="0" fontId="34" fillId="25" borderId="23" xfId="50" applyFont="1" applyFill="1" applyBorder="1" applyAlignment="1" applyProtection="1">
      <alignment horizontal="left" vertical="top"/>
    </xf>
    <xf numFmtId="0" fontId="36" fillId="0" borderId="0" xfId="50" applyFont="1" applyFill="1" applyBorder="1" applyAlignment="1" applyProtection="1">
      <alignment horizontal="left" vertical="top" wrapText="1"/>
    </xf>
    <xf numFmtId="0" fontId="35" fillId="21" borderId="21" xfId="50" applyFont="1" applyFill="1" applyBorder="1" applyAlignment="1" applyProtection="1">
      <alignment horizontal="left" vertical="top" wrapText="1"/>
    </xf>
    <xf numFmtId="0" fontId="35" fillId="21" borderId="22" xfId="50" applyFont="1" applyFill="1" applyBorder="1" applyAlignment="1" applyProtection="1">
      <alignment horizontal="left" vertical="top" wrapText="1"/>
    </xf>
    <xf numFmtId="0" fontId="35" fillId="21" borderId="23" xfId="50" applyFont="1" applyFill="1" applyBorder="1" applyAlignment="1" applyProtection="1">
      <alignment horizontal="left" vertical="top" wrapText="1"/>
    </xf>
    <xf numFmtId="0" fontId="36" fillId="22" borderId="10" xfId="50" applyFont="1" applyFill="1" applyBorder="1" applyAlignment="1" applyProtection="1">
      <alignment horizontal="left" vertical="top" wrapText="1"/>
    </xf>
    <xf numFmtId="0" fontId="34" fillId="23" borderId="10" xfId="50" applyFont="1" applyFill="1" applyBorder="1" applyAlignment="1" applyProtection="1">
      <alignment horizontal="left" vertical="top"/>
    </xf>
    <xf numFmtId="0" fontId="36" fillId="20" borderId="21" xfId="50" applyFont="1" applyFill="1" applyBorder="1" applyAlignment="1" applyProtection="1">
      <alignment horizontal="left" vertical="top" wrapText="1"/>
    </xf>
    <xf numFmtId="0" fontId="36" fillId="20" borderId="22" xfId="50" applyFont="1" applyFill="1" applyBorder="1" applyAlignment="1" applyProtection="1">
      <alignment horizontal="left" vertical="top" wrapText="1"/>
    </xf>
    <xf numFmtId="0" fontId="36" fillId="20" borderId="23" xfId="50" applyFont="1" applyFill="1" applyBorder="1" applyAlignment="1" applyProtection="1">
      <alignment horizontal="left" vertical="top" wrapText="1"/>
    </xf>
    <xf numFmtId="0" fontId="29" fillId="0" borderId="19" xfId="0" applyFont="1" applyBorder="1" applyAlignment="1" applyProtection="1">
      <alignment horizontal="left" vertical="top" wrapText="1"/>
    </xf>
    <xf numFmtId="0" fontId="29" fillId="0" borderId="14" xfId="0" applyFont="1" applyBorder="1" applyAlignment="1" applyProtection="1">
      <alignment horizontal="left" vertical="top" wrapText="1"/>
    </xf>
    <xf numFmtId="0" fontId="29" fillId="0" borderId="16" xfId="0" applyFont="1" applyBorder="1" applyAlignment="1" applyProtection="1">
      <alignment horizontal="left" vertical="top" wrapText="1"/>
    </xf>
    <xf numFmtId="0" fontId="29" fillId="0" borderId="19" xfId="0" applyFont="1" applyBorder="1" applyAlignment="1" applyProtection="1">
      <alignment horizontal="left" vertical="center" wrapText="1"/>
    </xf>
    <xf numFmtId="0" fontId="29" fillId="0" borderId="14" xfId="0" applyFont="1" applyBorder="1" applyAlignment="1" applyProtection="1">
      <alignment horizontal="left" vertical="center" wrapText="1"/>
    </xf>
    <xf numFmtId="0" fontId="29" fillId="0" borderId="28" xfId="0" applyFont="1" applyBorder="1" applyAlignment="1" applyProtection="1">
      <alignment horizontal="left" vertical="center" wrapText="1"/>
    </xf>
    <xf numFmtId="0" fontId="34" fillId="23" borderId="21" xfId="50" applyFont="1" applyFill="1" applyBorder="1" applyAlignment="1" applyProtection="1">
      <alignment horizontal="left" vertical="top"/>
    </xf>
    <xf numFmtId="0" fontId="34" fillId="23" borderId="22" xfId="50" applyFont="1" applyFill="1" applyBorder="1" applyAlignment="1" applyProtection="1">
      <alignment horizontal="left" vertical="top"/>
    </xf>
    <xf numFmtId="0" fontId="34" fillId="23" borderId="23" xfId="50" applyFont="1" applyFill="1" applyBorder="1" applyAlignment="1" applyProtection="1">
      <alignment horizontal="left" vertical="top"/>
    </xf>
    <xf numFmtId="0" fontId="36" fillId="26" borderId="10" xfId="50" applyFont="1" applyFill="1" applyBorder="1" applyAlignment="1" applyProtection="1">
      <alignment horizontal="left" vertical="top" wrapText="1"/>
    </xf>
    <xf numFmtId="0" fontId="34" fillId="27" borderId="10" xfId="50" applyFont="1" applyFill="1" applyBorder="1" applyAlignment="1" applyProtection="1">
      <alignment horizontal="left" vertical="top"/>
    </xf>
    <xf numFmtId="166" fontId="34" fillId="27" borderId="10" xfId="50" applyNumberFormat="1" applyFont="1" applyFill="1" applyBorder="1" applyAlignment="1" applyProtection="1">
      <alignment horizontal="left" vertical="top"/>
    </xf>
    <xf numFmtId="0" fontId="34" fillId="27" borderId="10" xfId="50" applyFont="1" applyFill="1" applyBorder="1" applyAlignment="1" applyProtection="1">
      <alignment horizontal="left" vertical="top" wrapText="1"/>
    </xf>
    <xf numFmtId="0" fontId="36" fillId="24" borderId="10" xfId="50" applyFont="1" applyFill="1" applyBorder="1" applyAlignment="1" applyProtection="1">
      <alignment horizontal="left" vertical="top" wrapText="1"/>
    </xf>
  </cellXfs>
  <cellStyles count="5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3" xr:uid="{00000000-0005-0000-0000-000023000000}"/>
    <cellStyle name="Navadno 3" xfId="46" xr:uid="{00000000-0005-0000-0000-000024000000}"/>
    <cellStyle name="Navadno_List1" xfId="26" xr:uid="{00000000-0005-0000-0000-000025000000}"/>
    <cellStyle name="Navadno_prednaklovar2" xfId="44" xr:uid="{00000000-0005-0000-0000-000026000000}"/>
    <cellStyle name="Navadno_prednaklovar2 2" xfId="45" xr:uid="{00000000-0005-0000-0000-000027000000}"/>
    <cellStyle name="Navadno_R4MB1A" xfId="49" xr:uid="{00000000-0005-0000-0000-000028000000}"/>
    <cellStyle name="Navadno_R4MBRELEJNAHIŠICA110" xfId="48" xr:uid="{00000000-0005-0000-0000-000029000000}"/>
    <cellStyle name="Nevtralno" xfId="27" builtinId="28" customBuiltin="1"/>
    <cellStyle name="Normal 2" xfId="50" xr:uid="{00000000-0005-0000-0000-00002C000000}"/>
    <cellStyle name="Normal 4" xfId="51" xr:uid="{00000000-0005-0000-0000-00002D000000}"/>
    <cellStyle name="Opomba" xfId="28" builtinId="10" customBuiltin="1"/>
    <cellStyle name="Opomba 2" xfId="47" xr:uid="{00000000-0005-0000-0000-00002F000000}"/>
    <cellStyle name="Opozorilo" xfId="29" builtinId="11" customBuiltin="1"/>
    <cellStyle name="Pojasnjevalno besedilo" xfId="30" builtinId="53" customBuiltin="1"/>
    <cellStyle name="Poudarek1" xfId="31" builtinId="29" customBuiltin="1"/>
    <cellStyle name="Poudarek2" xfId="32" builtinId="33" customBuiltin="1"/>
    <cellStyle name="Poudarek3" xfId="33" builtinId="37" customBuiltin="1"/>
    <cellStyle name="Poudarek4" xfId="34" builtinId="41" customBuiltin="1"/>
    <cellStyle name="Poudarek5" xfId="35" builtinId="45" customBuiltin="1"/>
    <cellStyle name="Poudarek6" xfId="36" builtinId="49" customBuiltin="1"/>
    <cellStyle name="Povezana celica" xfId="37" builtinId="24" customBuiltin="1"/>
    <cellStyle name="Preveri celico" xfId="38" builtinId="23" customBuiltin="1"/>
    <cellStyle name="Računanje" xfId="39" builtinId="22" customBuiltin="1"/>
    <cellStyle name="Slabo" xfId="40" builtinId="27" customBuiltin="1"/>
    <cellStyle name="Vnos" xfId="41" builtinId="20" customBuiltin="1"/>
    <cellStyle name="Vsota" xfId="4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319"/>
  <sheetViews>
    <sheetView tabSelected="1" view="pageBreakPreview" zoomScale="85" zoomScaleNormal="100" zoomScaleSheetLayoutView="85" workbookViewId="0"/>
  </sheetViews>
  <sheetFormatPr defaultRowHeight="12.75"/>
  <cols>
    <col min="1" max="1" width="6.42578125" style="39" customWidth="1"/>
    <col min="2" max="2" width="6.5703125" style="39" customWidth="1"/>
    <col min="3" max="3" width="59.28515625" style="40" customWidth="1"/>
    <col min="4" max="4" width="1.5703125" style="40" customWidth="1"/>
    <col min="5" max="5" width="16.85546875" style="40" customWidth="1"/>
    <col min="6" max="16384" width="9.140625" style="6"/>
  </cols>
  <sheetData>
    <row r="1" spans="1:5">
      <c r="A1" s="4"/>
      <c r="B1" s="4"/>
      <c r="C1" s="5"/>
      <c r="D1" s="5"/>
      <c r="E1" s="5"/>
    </row>
    <row r="2" spans="1:5" s="9" customFormat="1">
      <c r="A2" s="7" t="s">
        <v>397</v>
      </c>
      <c r="B2" s="7"/>
      <c r="C2" s="8" t="s">
        <v>219</v>
      </c>
      <c r="D2" s="8"/>
      <c r="E2" s="8"/>
    </row>
    <row r="3" spans="1:5" s="9" customFormat="1">
      <c r="A3" s="10"/>
      <c r="B3" s="10"/>
      <c r="C3" s="11"/>
      <c r="D3" s="11"/>
      <c r="E3" s="11"/>
    </row>
    <row r="4" spans="1:5" s="9" customFormat="1">
      <c r="A4" s="7" t="s">
        <v>3</v>
      </c>
      <c r="B4" s="7"/>
      <c r="C4" s="235" t="s">
        <v>220</v>
      </c>
      <c r="D4" s="235"/>
      <c r="E4" s="235"/>
    </row>
    <row r="5" spans="1:5" s="9" customFormat="1">
      <c r="A5" s="10"/>
      <c r="B5" s="10"/>
      <c r="C5" s="11"/>
      <c r="D5" s="11"/>
      <c r="E5" s="11"/>
    </row>
    <row r="6" spans="1:5" s="9" customFormat="1">
      <c r="A6" s="12"/>
      <c r="B6" s="12"/>
      <c r="C6" s="13"/>
      <c r="D6" s="13"/>
      <c r="E6" s="12"/>
    </row>
    <row r="7" spans="1:5" s="9" customFormat="1">
      <c r="A7" s="14" t="s">
        <v>4</v>
      </c>
      <c r="B7" s="14"/>
      <c r="C7" s="8"/>
      <c r="D7" s="8"/>
      <c r="E7" s="8"/>
    </row>
    <row r="8" spans="1:5" s="17" customFormat="1" ht="15.75">
      <c r="A8" s="15"/>
      <c r="B8" s="16" t="s">
        <v>21</v>
      </c>
      <c r="C8" s="236" t="s">
        <v>22</v>
      </c>
      <c r="D8" s="236"/>
      <c r="E8" s="236"/>
    </row>
    <row r="9" spans="1:5">
      <c r="A9" s="4"/>
      <c r="B9" s="4"/>
      <c r="C9" s="5"/>
      <c r="D9" s="5"/>
      <c r="E9" s="5"/>
    </row>
    <row r="10" spans="1:5" ht="45" customHeight="1">
      <c r="A10" s="233" t="s">
        <v>20</v>
      </c>
      <c r="B10" s="233"/>
      <c r="C10" s="233"/>
      <c r="D10" s="233"/>
      <c r="E10" s="233"/>
    </row>
    <row r="11" spans="1:5">
      <c r="A11" s="4"/>
      <c r="B11" s="4"/>
      <c r="C11" s="5"/>
      <c r="D11" s="5"/>
      <c r="E11" s="5"/>
    </row>
    <row r="12" spans="1:5" ht="15.75">
      <c r="A12" s="18" t="s">
        <v>400</v>
      </c>
      <c r="B12" s="18"/>
      <c r="C12" s="18"/>
      <c r="D12" s="18"/>
      <c r="E12" s="18"/>
    </row>
    <row r="13" spans="1:5" ht="18">
      <c r="A13" s="18" t="s">
        <v>399</v>
      </c>
      <c r="B13" s="19"/>
      <c r="C13" s="20"/>
      <c r="D13" s="20"/>
      <c r="E13" s="19"/>
    </row>
    <row r="14" spans="1:5" ht="18">
      <c r="A14" s="19"/>
      <c r="B14" s="19"/>
      <c r="C14" s="19"/>
      <c r="D14" s="19"/>
      <c r="E14" s="19"/>
    </row>
    <row r="15" spans="1:5" s="25" customFormat="1">
      <c r="A15" s="21"/>
      <c r="B15" s="22" t="s">
        <v>192</v>
      </c>
      <c r="C15" s="23" t="s">
        <v>209</v>
      </c>
      <c r="D15" s="24"/>
      <c r="E15" s="213">
        <f>'LILW abatement'!F100</f>
        <v>0</v>
      </c>
    </row>
    <row r="16" spans="1:5" s="25" customFormat="1">
      <c r="A16" s="21"/>
      <c r="B16" s="22"/>
      <c r="C16" s="23"/>
      <c r="D16" s="24"/>
      <c r="E16" s="213"/>
    </row>
    <row r="17" spans="1:6" s="25" customFormat="1" ht="25.5">
      <c r="A17" s="21"/>
      <c r="B17" s="22" t="s">
        <v>197</v>
      </c>
      <c r="C17" s="23" t="s">
        <v>87</v>
      </c>
      <c r="D17" s="24"/>
      <c r="E17" s="213">
        <f>'LILW abatement'!F175</f>
        <v>0</v>
      </c>
    </row>
    <row r="18" spans="1:6" s="25" customFormat="1">
      <c r="A18" s="21"/>
      <c r="B18" s="22"/>
      <c r="C18" s="23"/>
      <c r="D18" s="24"/>
      <c r="E18" s="213"/>
    </row>
    <row r="19" spans="1:6" s="25" customFormat="1">
      <c r="A19" s="21"/>
      <c r="B19" s="22" t="s">
        <v>200</v>
      </c>
      <c r="C19" s="23" t="s">
        <v>139</v>
      </c>
      <c r="D19" s="24"/>
      <c r="E19" s="213">
        <f>'LILW abatement'!F212</f>
        <v>0</v>
      </c>
    </row>
    <row r="20" spans="1:6" s="25" customFormat="1">
      <c r="A20" s="21"/>
      <c r="B20" s="22"/>
      <c r="C20" s="23"/>
      <c r="D20" s="24"/>
      <c r="E20" s="213"/>
    </row>
    <row r="21" spans="1:6" s="25" customFormat="1" ht="25.5">
      <c r="A21" s="21"/>
      <c r="B21" s="22" t="s">
        <v>201</v>
      </c>
      <c r="C21" s="23" t="s">
        <v>161</v>
      </c>
      <c r="D21" s="24"/>
      <c r="E21" s="213">
        <f>'LILW abatement'!F257</f>
        <v>0</v>
      </c>
    </row>
    <row r="22" spans="1:6">
      <c r="A22" s="4"/>
      <c r="B22" s="26"/>
      <c r="C22" s="27"/>
      <c r="D22" s="28"/>
      <c r="E22" s="214"/>
    </row>
    <row r="23" spans="1:6" ht="15">
      <c r="A23" s="4"/>
      <c r="B23" s="29" t="s">
        <v>214</v>
      </c>
      <c r="C23" s="30"/>
      <c r="D23" s="28"/>
      <c r="E23" s="215">
        <f>SUM(E15:E21)</f>
        <v>0</v>
      </c>
    </row>
    <row r="24" spans="1:6">
      <c r="A24" s="4"/>
      <c r="B24" s="31" t="s">
        <v>398</v>
      </c>
      <c r="C24" s="32"/>
      <c r="D24" s="28"/>
      <c r="E24" s="216">
        <f>ROUND(E23*10%,2)</f>
        <v>0</v>
      </c>
    </row>
    <row r="25" spans="1:6" ht="13.5" thickBot="1">
      <c r="A25" s="4"/>
      <c r="B25" s="33"/>
      <c r="C25" s="34"/>
      <c r="D25" s="35"/>
      <c r="E25" s="217"/>
    </row>
    <row r="26" spans="1:6" s="25" customFormat="1" ht="29.25" customHeight="1" thickTop="1" thickBot="1">
      <c r="A26" s="36"/>
      <c r="B26" s="237" t="s">
        <v>210</v>
      </c>
      <c r="C26" s="237"/>
      <c r="D26" s="230"/>
      <c r="E26" s="231">
        <f>SUM(E23:E24)</f>
        <v>0</v>
      </c>
      <c r="F26" s="37"/>
    </row>
    <row r="27" spans="1:6" ht="13.5" thickTop="1">
      <c r="A27" s="4"/>
      <c r="B27" s="4"/>
      <c r="C27" s="5" t="s">
        <v>7</v>
      </c>
      <c r="D27" s="5"/>
      <c r="E27" s="5"/>
    </row>
    <row r="28" spans="1:6">
      <c r="A28" s="21"/>
      <c r="B28" s="21"/>
      <c r="C28" s="38"/>
      <c r="D28" s="38"/>
      <c r="E28" s="38"/>
    </row>
    <row r="29" spans="1:6">
      <c r="A29" s="21"/>
      <c r="B29" s="21"/>
      <c r="C29" s="38"/>
      <c r="D29" s="38"/>
      <c r="E29" s="38"/>
    </row>
    <row r="30" spans="1:6">
      <c r="A30" s="21"/>
      <c r="B30" s="21"/>
      <c r="C30" s="38"/>
      <c r="D30" s="38"/>
      <c r="E30" s="38"/>
    </row>
    <row r="31" spans="1:6">
      <c r="A31" s="21"/>
      <c r="B31" s="234" t="s">
        <v>23</v>
      </c>
      <c r="C31" s="234"/>
      <c r="D31" s="234"/>
      <c r="E31" s="234"/>
    </row>
    <row r="32" spans="1:6">
      <c r="A32" s="21"/>
      <c r="B32" s="21"/>
      <c r="C32" s="38"/>
      <c r="D32" s="38"/>
      <c r="E32" s="38"/>
    </row>
    <row r="124" spans="3:10" s="39" customFormat="1">
      <c r="C124" s="40"/>
      <c r="D124" s="40"/>
      <c r="E124" s="40"/>
      <c r="F124" s="6"/>
      <c r="G124" s="6"/>
      <c r="H124" s="6"/>
      <c r="I124" s="6"/>
      <c r="J124" s="6"/>
    </row>
    <row r="319" spans="1:10" s="41" customFormat="1">
      <c r="A319" s="39"/>
      <c r="B319" s="39"/>
      <c r="C319" s="42"/>
      <c r="D319" s="42"/>
      <c r="E319" s="42"/>
      <c r="F319" s="6"/>
      <c r="G319" s="6"/>
      <c r="H319" s="6"/>
      <c r="I319" s="6"/>
      <c r="J319" s="6"/>
    </row>
  </sheetData>
  <sheetProtection algorithmName="SHA-512" hashValue="mUzOkveMiRK4n1KE5djMq2CXJDKr4KByEFIkHIlFK5SDXdI58Vy3JBvNLotukwaWJZ3immabUo2khFCDs8fF8Q==" saltValue="2HgPmMtEcq2Af8RiuHjAYw==" spinCount="100000" sheet="1" objects="1" scenarios="1" formatColumns="0" formatRows="0"/>
  <mergeCells count="5">
    <mergeCell ref="A10:E10"/>
    <mergeCell ref="B31:E31"/>
    <mergeCell ref="C4:E4"/>
    <mergeCell ref="C8:E8"/>
    <mergeCell ref="B26:C26"/>
  </mergeCells>
  <pageMargins left="0.86614173228346458" right="0.39370078740157483" top="1.2204724409448819" bottom="0.98425196850393704" header="0.62992125984251968" footer="0.47244094488188981"/>
  <pageSetup paperSize="9" orientation="portrait" r:id="rId1"/>
  <headerFooter>
    <oddHeader>&amp;L&amp;9Plan number: NRVB---7G/06 (3009619)&amp;C&amp;R&amp;9A5-&amp;P/&amp;N</oddHeader>
    <oddFooter>&amp;L&amp;9
File: &amp;F
&amp;A
&amp;R&amp;9Date: March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O258"/>
  <sheetViews>
    <sheetView view="pageBreakPreview" zoomScale="85" zoomScaleNormal="100" zoomScaleSheetLayoutView="85" workbookViewId="0">
      <selection activeCell="E110" sqref="E110"/>
    </sheetView>
  </sheetViews>
  <sheetFormatPr defaultColWidth="8.85546875" defaultRowHeight="12.75"/>
  <cols>
    <col min="1" max="1" width="6.28515625" style="205" customWidth="1"/>
    <col min="2" max="2" width="33.7109375" style="206" customWidth="1"/>
    <col min="3" max="3" width="12" style="207" bestFit="1" customWidth="1"/>
    <col min="4" max="4" width="10.140625" style="208" customWidth="1"/>
    <col min="5" max="5" width="12.7109375" style="49" customWidth="1"/>
    <col min="6" max="6" width="12.28515625" style="49" customWidth="1"/>
    <col min="7" max="7" width="8.85546875" style="48"/>
    <col min="8" max="8" width="10.140625" style="48" bestFit="1" customWidth="1"/>
    <col min="9" max="9" width="8.85546875" style="48"/>
    <col min="10" max="10" width="15.85546875" style="49" bestFit="1" customWidth="1"/>
    <col min="11" max="16384" width="8.85546875" style="48"/>
  </cols>
  <sheetData>
    <row r="1" spans="1:10">
      <c r="A1" s="43"/>
      <c r="B1" s="44"/>
      <c r="C1" s="45"/>
      <c r="D1" s="46"/>
      <c r="E1" s="47"/>
      <c r="F1" s="47"/>
    </row>
    <row r="2" spans="1:10">
      <c r="A2" s="43"/>
      <c r="B2" s="44"/>
      <c r="C2" s="45"/>
      <c r="D2" s="46"/>
      <c r="E2" s="47"/>
      <c r="F2" s="47"/>
    </row>
    <row r="3" spans="1:10">
      <c r="A3" s="7" t="s">
        <v>397</v>
      </c>
      <c r="B3" s="8" t="s">
        <v>221</v>
      </c>
      <c r="C3" s="50"/>
      <c r="D3" s="51"/>
      <c r="E3" s="51"/>
      <c r="F3" s="52"/>
    </row>
    <row r="4" spans="1:10">
      <c r="A4" s="10"/>
      <c r="B4" s="10"/>
      <c r="C4" s="53"/>
      <c r="D4" s="54"/>
      <c r="E4" s="51"/>
      <c r="F4" s="51"/>
    </row>
    <row r="5" spans="1:10">
      <c r="A5" s="7" t="s">
        <v>222</v>
      </c>
      <c r="B5" s="8" t="s">
        <v>217</v>
      </c>
      <c r="C5" s="50"/>
      <c r="D5" s="51"/>
      <c r="E5" s="51"/>
      <c r="F5" s="52"/>
    </row>
    <row r="6" spans="1:10">
      <c r="A6" s="7"/>
      <c r="B6" s="8" t="s">
        <v>218</v>
      </c>
      <c r="C6" s="50"/>
      <c r="D6" s="51"/>
      <c r="E6" s="51"/>
      <c r="F6" s="52"/>
    </row>
    <row r="7" spans="1:10">
      <c r="A7" s="10"/>
      <c r="B7" s="10"/>
      <c r="C7" s="53"/>
      <c r="D7" s="54"/>
      <c r="E7" s="51"/>
      <c r="F7" s="51"/>
    </row>
    <row r="8" spans="1:10" ht="15.75">
      <c r="A8" s="16" t="s">
        <v>223</v>
      </c>
      <c r="B8" s="236" t="s">
        <v>224</v>
      </c>
      <c r="C8" s="236"/>
      <c r="D8" s="236"/>
      <c r="E8" s="236"/>
      <c r="F8" s="51"/>
    </row>
    <row r="9" spans="1:10">
      <c r="A9" s="7"/>
      <c r="B9" s="55"/>
      <c r="C9" s="56"/>
      <c r="D9" s="54"/>
      <c r="E9" s="51"/>
      <c r="F9" s="51"/>
    </row>
    <row r="10" spans="1:10" ht="20.25">
      <c r="A10" s="57" t="s">
        <v>14</v>
      </c>
      <c r="B10" s="57"/>
      <c r="C10" s="58"/>
      <c r="D10" s="57"/>
      <c r="E10" s="57"/>
      <c r="F10" s="57"/>
    </row>
    <row r="11" spans="1:10">
      <c r="A11" s="59"/>
      <c r="B11" s="60"/>
      <c r="C11" s="56"/>
      <c r="D11" s="54"/>
      <c r="E11" s="51"/>
      <c r="F11" s="51"/>
    </row>
    <row r="12" spans="1:10" s="62" customFormat="1" ht="18.75">
      <c r="A12" s="61" t="s">
        <v>225</v>
      </c>
      <c r="B12" s="242" t="s">
        <v>25</v>
      </c>
      <c r="C12" s="242"/>
      <c r="D12" s="242"/>
      <c r="E12" s="242"/>
      <c r="F12" s="218">
        <f>F100</f>
        <v>0</v>
      </c>
      <c r="J12" s="63"/>
    </row>
    <row r="13" spans="1:10" s="69" customFormat="1" ht="15">
      <c r="A13" s="64" t="s">
        <v>193</v>
      </c>
      <c r="B13" s="65" t="s">
        <v>26</v>
      </c>
      <c r="C13" s="66"/>
      <c r="D13" s="67"/>
      <c r="E13" s="68"/>
      <c r="J13" s="70"/>
    </row>
    <row r="14" spans="1:10" s="69" customFormat="1" ht="15">
      <c r="A14" s="64" t="s">
        <v>194</v>
      </c>
      <c r="B14" s="71" t="s">
        <v>33</v>
      </c>
      <c r="C14" s="71"/>
      <c r="D14" s="71"/>
      <c r="E14" s="71"/>
      <c r="F14" s="71"/>
      <c r="J14" s="70"/>
    </row>
    <row r="15" spans="1:10" s="69" customFormat="1" ht="15">
      <c r="A15" s="64">
        <v>3</v>
      </c>
      <c r="B15" s="71" t="s">
        <v>47</v>
      </c>
      <c r="C15" s="71"/>
      <c r="D15" s="71"/>
      <c r="E15" s="71"/>
      <c r="F15" s="71"/>
      <c r="J15" s="70"/>
    </row>
    <row r="16" spans="1:10" s="69" customFormat="1" ht="15">
      <c r="A16" s="64" t="s">
        <v>195</v>
      </c>
      <c r="B16" s="71" t="s">
        <v>54</v>
      </c>
      <c r="C16" s="71"/>
      <c r="D16" s="71"/>
      <c r="E16" s="71"/>
      <c r="F16" s="71"/>
      <c r="J16" s="70"/>
    </row>
    <row r="17" spans="1:6" ht="30">
      <c r="A17" s="72" t="s">
        <v>196</v>
      </c>
      <c r="B17" s="71" t="s">
        <v>72</v>
      </c>
      <c r="C17" s="71"/>
      <c r="D17" s="71"/>
      <c r="E17" s="71"/>
      <c r="F17" s="71"/>
    </row>
    <row r="18" spans="1:6" ht="18.75">
      <c r="A18" s="73" t="s">
        <v>226</v>
      </c>
      <c r="B18" s="242" t="s">
        <v>227</v>
      </c>
      <c r="C18" s="242"/>
      <c r="D18" s="242"/>
      <c r="E18" s="242"/>
      <c r="F18" s="218">
        <f>F175</f>
        <v>0</v>
      </c>
    </row>
    <row r="19" spans="1:6" ht="15">
      <c r="A19" s="72" t="s">
        <v>228</v>
      </c>
      <c r="B19" s="74" t="s">
        <v>229</v>
      </c>
      <c r="C19" s="74"/>
      <c r="D19" s="74"/>
      <c r="E19" s="74"/>
      <c r="F19" s="74"/>
    </row>
    <row r="20" spans="1:6" ht="15">
      <c r="A20" s="72" t="s">
        <v>230</v>
      </c>
      <c r="B20" s="74" t="s">
        <v>89</v>
      </c>
      <c r="C20" s="74"/>
      <c r="D20" s="74"/>
      <c r="E20" s="74"/>
      <c r="F20" s="74"/>
    </row>
    <row r="21" spans="1:6" ht="15">
      <c r="A21" s="72" t="s">
        <v>198</v>
      </c>
      <c r="B21" s="74" t="s">
        <v>109</v>
      </c>
      <c r="C21" s="74"/>
      <c r="D21" s="74"/>
      <c r="E21" s="74"/>
      <c r="F21" s="74"/>
    </row>
    <row r="22" spans="1:6" ht="15">
      <c r="A22" s="72" t="s">
        <v>231</v>
      </c>
      <c r="B22" s="74" t="s">
        <v>117</v>
      </c>
      <c r="C22" s="74"/>
      <c r="D22" s="74"/>
      <c r="E22" s="74"/>
      <c r="F22" s="74"/>
    </row>
    <row r="23" spans="1:6" ht="15">
      <c r="A23" s="72" t="s">
        <v>232</v>
      </c>
      <c r="B23" s="74" t="s">
        <v>121</v>
      </c>
      <c r="C23" s="74"/>
      <c r="D23" s="74"/>
      <c r="E23" s="74"/>
      <c r="F23" s="74"/>
    </row>
    <row r="24" spans="1:6" ht="15">
      <c r="A24" s="72" t="s">
        <v>199</v>
      </c>
      <c r="B24" s="74" t="s">
        <v>124</v>
      </c>
      <c r="C24" s="74"/>
      <c r="D24" s="74"/>
      <c r="E24" s="74"/>
      <c r="F24" s="74"/>
    </row>
    <row r="25" spans="1:6" ht="18.75">
      <c r="A25" s="73" t="s">
        <v>233</v>
      </c>
      <c r="B25" s="242" t="s">
        <v>234</v>
      </c>
      <c r="C25" s="242"/>
      <c r="D25" s="242"/>
      <c r="E25" s="242"/>
      <c r="F25" s="218">
        <f>F212</f>
        <v>0</v>
      </c>
    </row>
    <row r="26" spans="1:6" ht="15">
      <c r="A26" s="72" t="s">
        <v>235</v>
      </c>
      <c r="B26" s="74" t="s">
        <v>140</v>
      </c>
      <c r="C26" s="74"/>
      <c r="D26" s="74"/>
      <c r="E26" s="74"/>
      <c r="F26" s="74"/>
    </row>
    <row r="27" spans="1:6" ht="15">
      <c r="A27" s="72" t="s">
        <v>236</v>
      </c>
      <c r="B27" s="74" t="s">
        <v>146</v>
      </c>
      <c r="C27" s="74"/>
      <c r="D27" s="74"/>
      <c r="E27" s="74"/>
      <c r="F27" s="74"/>
    </row>
    <row r="28" spans="1:6" ht="15">
      <c r="A28" s="72" t="s">
        <v>237</v>
      </c>
      <c r="B28" s="74" t="s">
        <v>151</v>
      </c>
      <c r="C28" s="74"/>
      <c r="D28" s="74"/>
      <c r="E28" s="74"/>
      <c r="F28" s="74"/>
    </row>
    <row r="29" spans="1:6" ht="15">
      <c r="A29" s="72" t="s">
        <v>238</v>
      </c>
      <c r="B29" s="74" t="s">
        <v>153</v>
      </c>
      <c r="C29" s="74"/>
      <c r="D29" s="74"/>
      <c r="E29" s="74"/>
      <c r="F29" s="74"/>
    </row>
    <row r="30" spans="1:6" ht="18.75">
      <c r="A30" s="73" t="s">
        <v>239</v>
      </c>
      <c r="B30" s="242" t="s">
        <v>240</v>
      </c>
      <c r="C30" s="242"/>
      <c r="D30" s="242"/>
      <c r="E30" s="242"/>
      <c r="F30" s="218">
        <f>F257</f>
        <v>0</v>
      </c>
    </row>
    <row r="31" spans="1:6" ht="15">
      <c r="A31" s="72" t="s">
        <v>241</v>
      </c>
      <c r="B31" s="74" t="s">
        <v>242</v>
      </c>
      <c r="C31" s="74"/>
      <c r="D31" s="74"/>
      <c r="E31" s="74"/>
      <c r="F31" s="74"/>
    </row>
    <row r="32" spans="1:6" ht="15">
      <c r="A32" s="72" t="s">
        <v>243</v>
      </c>
      <c r="B32" s="75" t="s">
        <v>165</v>
      </c>
      <c r="C32" s="75"/>
      <c r="D32" s="75"/>
      <c r="E32" s="75"/>
      <c r="F32" s="75"/>
    </row>
    <row r="33" spans="1:10" ht="30">
      <c r="A33" s="72" t="s">
        <v>244</v>
      </c>
      <c r="B33" s="76" t="s">
        <v>168</v>
      </c>
      <c r="C33" s="76"/>
      <c r="D33" s="76"/>
      <c r="E33" s="76"/>
      <c r="F33" s="76"/>
    </row>
    <row r="34" spans="1:10">
      <c r="A34" s="77"/>
      <c r="B34" s="78" t="s">
        <v>15</v>
      </c>
      <c r="C34" s="79"/>
      <c r="D34" s="80"/>
      <c r="E34" s="81"/>
      <c r="F34" s="219">
        <f>SUM(F12:F30)</f>
        <v>0</v>
      </c>
    </row>
    <row r="35" spans="1:10">
      <c r="A35" s="82"/>
      <c r="B35" s="83" t="s">
        <v>16</v>
      </c>
      <c r="C35" s="84">
        <v>0.1</v>
      </c>
      <c r="D35" s="85"/>
      <c r="E35" s="86"/>
      <c r="F35" s="220">
        <f>ROUND(C35*F34,2)</f>
        <v>0</v>
      </c>
    </row>
    <row r="36" spans="1:10">
      <c r="A36" s="7"/>
      <c r="B36" s="55" t="s">
        <v>245</v>
      </c>
      <c r="C36" s="56"/>
      <c r="D36" s="54"/>
      <c r="E36" s="51"/>
      <c r="F36" s="221">
        <f>SUM(F34:F35)</f>
        <v>0</v>
      </c>
    </row>
    <row r="37" spans="1:10" ht="13.5" thickBot="1">
      <c r="A37" s="7"/>
      <c r="B37" s="55"/>
      <c r="C37" s="56"/>
      <c r="D37" s="54"/>
      <c r="E37" s="51"/>
      <c r="F37" s="51"/>
    </row>
    <row r="38" spans="1:10" ht="14.25" thickTop="1" thickBot="1">
      <c r="A38" s="87" t="s">
        <v>17</v>
      </c>
      <c r="B38" s="88"/>
      <c r="C38" s="89"/>
      <c r="D38" s="90"/>
      <c r="E38" s="91"/>
      <c r="F38" s="91">
        <f>F36</f>
        <v>0</v>
      </c>
    </row>
    <row r="39" spans="1:10" ht="13.5" thickTop="1">
      <c r="A39" s="7"/>
      <c r="B39" s="92" t="s">
        <v>18</v>
      </c>
      <c r="C39" s="93"/>
      <c r="D39" s="54"/>
      <c r="E39" s="51"/>
      <c r="F39" s="51"/>
    </row>
    <row r="40" spans="1:10">
      <c r="A40" s="94"/>
      <c r="B40" s="95"/>
      <c r="C40" s="96"/>
      <c r="D40" s="97"/>
      <c r="E40" s="98"/>
      <c r="F40" s="98"/>
    </row>
    <row r="41" spans="1:10" s="103" customFormat="1">
      <c r="A41" s="99" t="s">
        <v>8</v>
      </c>
      <c r="B41" s="100" t="s">
        <v>9</v>
      </c>
      <c r="C41" s="100" t="s">
        <v>10</v>
      </c>
      <c r="D41" s="101" t="s">
        <v>11</v>
      </c>
      <c r="E41" s="102" t="s">
        <v>12</v>
      </c>
      <c r="F41" s="102" t="s">
        <v>13</v>
      </c>
    </row>
    <row r="42" spans="1:10">
      <c r="A42" s="104"/>
      <c r="B42" s="105"/>
      <c r="C42" s="106"/>
      <c r="D42" s="107"/>
      <c r="E42" s="108"/>
      <c r="F42" s="108"/>
      <c r="J42" s="48"/>
    </row>
    <row r="43" spans="1:10" s="111" customFormat="1" ht="18.75">
      <c r="A43" s="109" t="s">
        <v>24</v>
      </c>
      <c r="B43" s="248" t="s">
        <v>202</v>
      </c>
      <c r="C43" s="249"/>
      <c r="D43" s="249"/>
      <c r="E43" s="249"/>
      <c r="F43" s="250"/>
      <c r="G43" s="110"/>
      <c r="H43" s="110"/>
      <c r="I43" s="110"/>
      <c r="J43" s="110"/>
    </row>
    <row r="44" spans="1:10">
      <c r="A44" s="112"/>
      <c r="B44" s="113"/>
      <c r="C44" s="114"/>
      <c r="D44" s="115"/>
      <c r="E44" s="116"/>
      <c r="F44" s="224"/>
      <c r="J44" s="48"/>
    </row>
    <row r="45" spans="1:10" ht="15">
      <c r="A45" s="112" t="s">
        <v>5</v>
      </c>
      <c r="B45" s="117" t="s">
        <v>246</v>
      </c>
      <c r="C45" s="118"/>
      <c r="D45" s="119"/>
      <c r="E45" s="210"/>
      <c r="F45" s="225"/>
      <c r="J45" s="48"/>
    </row>
    <row r="46" spans="1:10" ht="15">
      <c r="A46" s="121" t="s">
        <v>27</v>
      </c>
      <c r="B46" s="122" t="s">
        <v>28</v>
      </c>
      <c r="C46" s="123" t="s">
        <v>1</v>
      </c>
      <c r="D46" s="123">
        <v>13</v>
      </c>
      <c r="E46" s="211"/>
      <c r="F46" s="225">
        <f>ROUND(D46*E46,2)</f>
        <v>0</v>
      </c>
      <c r="J46" s="48"/>
    </row>
    <row r="47" spans="1:10">
      <c r="A47" s="112"/>
      <c r="B47" s="124"/>
      <c r="C47" s="114"/>
      <c r="D47" s="125"/>
      <c r="E47" s="126"/>
      <c r="F47" s="226"/>
      <c r="J47" s="48"/>
    </row>
    <row r="48" spans="1:10" ht="45">
      <c r="A48" s="121" t="s">
        <v>29</v>
      </c>
      <c r="B48" s="122" t="s">
        <v>30</v>
      </c>
      <c r="C48" s="123" t="s">
        <v>0</v>
      </c>
      <c r="D48" s="123">
        <v>1</v>
      </c>
      <c r="E48" s="211"/>
      <c r="F48" s="225">
        <f>ROUND(D48*E48,2)</f>
        <v>0</v>
      </c>
      <c r="J48" s="48"/>
    </row>
    <row r="49" spans="1:10">
      <c r="A49" s="112"/>
      <c r="B49" s="127"/>
      <c r="C49" s="114"/>
      <c r="D49" s="125"/>
      <c r="E49" s="126"/>
      <c r="F49" s="226"/>
      <c r="J49" s="48"/>
    </row>
    <row r="50" spans="1:10" ht="45">
      <c r="A50" s="121" t="s">
        <v>31</v>
      </c>
      <c r="B50" s="128" t="s">
        <v>32</v>
      </c>
      <c r="C50" s="129" t="s">
        <v>247</v>
      </c>
      <c r="D50" s="129">
        <v>1</v>
      </c>
      <c r="E50" s="211"/>
      <c r="F50" s="225">
        <f>ROUND(D50*E50,2)</f>
        <v>0</v>
      </c>
      <c r="J50" s="48"/>
    </row>
    <row r="51" spans="1:10">
      <c r="A51" s="112"/>
      <c r="B51" s="127"/>
      <c r="C51" s="114"/>
      <c r="D51" s="130"/>
      <c r="E51" s="131"/>
      <c r="F51" s="227"/>
      <c r="J51" s="48"/>
    </row>
    <row r="52" spans="1:10" ht="15">
      <c r="A52" s="112" t="s">
        <v>6</v>
      </c>
      <c r="B52" s="243" t="s">
        <v>248</v>
      </c>
      <c r="C52" s="244"/>
      <c r="D52" s="244"/>
      <c r="E52" s="244"/>
      <c r="F52" s="245"/>
      <c r="J52" s="48"/>
    </row>
    <row r="53" spans="1:10" ht="30">
      <c r="A53" s="132" t="s">
        <v>34</v>
      </c>
      <c r="B53" s="122" t="s">
        <v>35</v>
      </c>
      <c r="C53" s="133" t="s">
        <v>36</v>
      </c>
      <c r="D53" s="129">
        <f>13*12</f>
        <v>156</v>
      </c>
      <c r="E53" s="212"/>
      <c r="F53" s="225">
        <f>ROUND(D53*E53,2)</f>
        <v>0</v>
      </c>
      <c r="J53" s="48"/>
    </row>
    <row r="54" spans="1:10">
      <c r="A54" s="112"/>
      <c r="B54" s="48"/>
      <c r="C54" s="48"/>
      <c r="D54" s="48"/>
      <c r="E54" s="131"/>
      <c r="F54" s="227"/>
      <c r="J54" s="48"/>
    </row>
    <row r="55" spans="1:10" ht="60">
      <c r="A55" s="121" t="s">
        <v>37</v>
      </c>
      <c r="B55" s="122" t="s">
        <v>38</v>
      </c>
      <c r="C55" s="133" t="s">
        <v>249</v>
      </c>
      <c r="D55" s="129">
        <f>13*86</f>
        <v>1118</v>
      </c>
      <c r="E55" s="212"/>
      <c r="F55" s="225">
        <f>ROUND(D55*E55,2)</f>
        <v>0</v>
      </c>
      <c r="J55" s="48"/>
    </row>
    <row r="56" spans="1:10">
      <c r="A56" s="112"/>
      <c r="B56" s="48"/>
      <c r="C56" s="48"/>
      <c r="D56" s="48"/>
      <c r="E56" s="131"/>
      <c r="F56" s="227"/>
      <c r="J56" s="48"/>
    </row>
    <row r="57" spans="1:10" ht="15">
      <c r="A57" s="121" t="s">
        <v>19</v>
      </c>
      <c r="B57" s="122" t="s">
        <v>39</v>
      </c>
      <c r="C57" s="133" t="s">
        <v>250</v>
      </c>
      <c r="D57" s="129">
        <v>13</v>
      </c>
      <c r="E57" s="212"/>
      <c r="F57" s="225">
        <f>ROUND(D57*E57,2)</f>
        <v>0</v>
      </c>
      <c r="J57" s="48"/>
    </row>
    <row r="58" spans="1:10" ht="15">
      <c r="A58" s="112"/>
      <c r="B58" s="122"/>
      <c r="C58" s="133"/>
      <c r="D58" s="129"/>
      <c r="E58" s="131"/>
      <c r="F58" s="227"/>
      <c r="J58" s="48"/>
    </row>
    <row r="59" spans="1:10" ht="30">
      <c r="A59" s="121" t="s">
        <v>40</v>
      </c>
      <c r="B59" s="122" t="s">
        <v>41</v>
      </c>
      <c r="C59" s="133" t="s">
        <v>251</v>
      </c>
      <c r="D59" s="129">
        <f>13*98</f>
        <v>1274</v>
      </c>
      <c r="E59" s="212"/>
      <c r="F59" s="225">
        <f>ROUND(D59*E59,2)</f>
        <v>0</v>
      </c>
      <c r="J59" s="48"/>
    </row>
    <row r="60" spans="1:10">
      <c r="A60" s="112"/>
      <c r="B60" s="134"/>
      <c r="C60" s="114"/>
      <c r="D60" s="130"/>
      <c r="E60" s="131"/>
      <c r="F60" s="227"/>
      <c r="J60" s="48"/>
    </row>
    <row r="61" spans="1:10" ht="15">
      <c r="A61" s="121" t="s">
        <v>42</v>
      </c>
      <c r="B61" s="122" t="s">
        <v>43</v>
      </c>
      <c r="C61" s="133" t="s">
        <v>252</v>
      </c>
      <c r="D61" s="129">
        <v>13</v>
      </c>
      <c r="E61" s="211"/>
      <c r="F61" s="225">
        <f>ROUND(D61*E61,2)</f>
        <v>0</v>
      </c>
      <c r="J61" s="48"/>
    </row>
    <row r="62" spans="1:10">
      <c r="A62" s="112"/>
      <c r="B62" s="127"/>
      <c r="C62" s="114"/>
      <c r="D62" s="130"/>
      <c r="E62" s="131"/>
      <c r="F62" s="227"/>
      <c r="J62" s="48"/>
    </row>
    <row r="63" spans="1:10" ht="45">
      <c r="A63" s="121" t="s">
        <v>44</v>
      </c>
      <c r="B63" s="122" t="s">
        <v>45</v>
      </c>
      <c r="C63" s="133" t="s">
        <v>253</v>
      </c>
      <c r="D63" s="129">
        <v>13</v>
      </c>
      <c r="E63" s="212"/>
      <c r="F63" s="225">
        <f>ROUND(D63*E63,2)</f>
        <v>0</v>
      </c>
      <c r="J63" s="48"/>
    </row>
    <row r="64" spans="1:10">
      <c r="A64" s="112"/>
      <c r="B64" s="134"/>
      <c r="C64" s="114"/>
      <c r="D64" s="130"/>
      <c r="E64" s="131"/>
      <c r="F64" s="227"/>
      <c r="J64" s="48"/>
    </row>
    <row r="65" spans="1:10" ht="15">
      <c r="A65" s="112" t="s">
        <v>46</v>
      </c>
      <c r="B65" s="243" t="s">
        <v>254</v>
      </c>
      <c r="C65" s="244"/>
      <c r="D65" s="244"/>
      <c r="E65" s="244"/>
      <c r="F65" s="245"/>
      <c r="J65" s="48"/>
    </row>
    <row r="66" spans="1:10" ht="45">
      <c r="A66" s="112" t="s">
        <v>48</v>
      </c>
      <c r="B66" s="122" t="s">
        <v>49</v>
      </c>
      <c r="C66" s="133" t="s">
        <v>255</v>
      </c>
      <c r="D66" s="129">
        <f>15*13</f>
        <v>195</v>
      </c>
      <c r="E66" s="3"/>
      <c r="F66" s="225">
        <f>ROUND(D66*E66,2)</f>
        <v>0</v>
      </c>
      <c r="J66" s="48"/>
    </row>
    <row r="67" spans="1:10">
      <c r="A67" s="112"/>
      <c r="B67" s="127"/>
      <c r="C67" s="114"/>
      <c r="D67" s="130"/>
      <c r="E67" s="131"/>
      <c r="F67" s="227"/>
      <c r="J67" s="48"/>
    </row>
    <row r="68" spans="1:10" ht="45">
      <c r="A68" s="121" t="s">
        <v>50</v>
      </c>
      <c r="B68" s="122" t="s">
        <v>51</v>
      </c>
      <c r="C68" s="133" t="s">
        <v>256</v>
      </c>
      <c r="D68" s="129">
        <f>13*(95-14)</f>
        <v>1053</v>
      </c>
      <c r="E68" s="211"/>
      <c r="F68" s="225">
        <f>ROUND(D68*E68,2)</f>
        <v>0</v>
      </c>
      <c r="J68" s="48"/>
    </row>
    <row r="69" spans="1:10">
      <c r="A69" s="112"/>
      <c r="B69" s="127"/>
      <c r="C69" s="114"/>
      <c r="D69" s="130"/>
      <c r="E69" s="131"/>
      <c r="F69" s="227"/>
      <c r="J69" s="48"/>
    </row>
    <row r="70" spans="1:10" ht="60">
      <c r="A70" s="121" t="s">
        <v>52</v>
      </c>
      <c r="B70" s="122" t="s">
        <v>53</v>
      </c>
      <c r="C70" s="133" t="s">
        <v>257</v>
      </c>
      <c r="D70" s="129">
        <f>13*3</f>
        <v>39</v>
      </c>
      <c r="E70" s="211"/>
      <c r="F70" s="225">
        <f>ROUND(D70*E70,2)</f>
        <v>0</v>
      </c>
      <c r="J70" s="48"/>
    </row>
    <row r="71" spans="1:10">
      <c r="A71" s="112"/>
      <c r="B71" s="127"/>
      <c r="C71" s="114"/>
      <c r="D71" s="130"/>
      <c r="E71" s="131"/>
      <c r="F71" s="227"/>
      <c r="J71" s="48"/>
    </row>
    <row r="72" spans="1:10" ht="15">
      <c r="A72" s="112" t="s">
        <v>116</v>
      </c>
      <c r="B72" s="244" t="s">
        <v>258</v>
      </c>
      <c r="C72" s="244"/>
      <c r="D72" s="244"/>
      <c r="E72" s="244"/>
      <c r="F72" s="245"/>
      <c r="J72" s="48"/>
    </row>
    <row r="73" spans="1:10" ht="30">
      <c r="A73" s="112" t="s">
        <v>55</v>
      </c>
      <c r="B73" s="135" t="s">
        <v>56</v>
      </c>
      <c r="C73" s="133" t="s">
        <v>259</v>
      </c>
      <c r="D73" s="136">
        <v>13</v>
      </c>
      <c r="E73" s="211"/>
      <c r="F73" s="225">
        <f>ROUND(D73*E73,2)</f>
        <v>0</v>
      </c>
      <c r="J73" s="48"/>
    </row>
    <row r="74" spans="1:10" ht="15">
      <c r="A74" s="112"/>
      <c r="B74" s="135"/>
      <c r="C74" s="133"/>
      <c r="D74" s="136"/>
      <c r="E74" s="131"/>
      <c r="F74" s="227"/>
      <c r="J74" s="48"/>
    </row>
    <row r="75" spans="1:10" ht="15">
      <c r="A75" s="112" t="s">
        <v>57</v>
      </c>
      <c r="B75" s="135" t="s">
        <v>58</v>
      </c>
      <c r="C75" s="133" t="s">
        <v>59</v>
      </c>
      <c r="D75" s="136">
        <f>13*16</f>
        <v>208</v>
      </c>
      <c r="E75" s="211"/>
      <c r="F75" s="225">
        <f>ROUND(D75*E75,2)</f>
        <v>0</v>
      </c>
      <c r="J75" s="48"/>
    </row>
    <row r="76" spans="1:10" ht="15">
      <c r="A76" s="112"/>
      <c r="B76" s="135"/>
      <c r="C76" s="133"/>
      <c r="D76" s="136"/>
      <c r="E76" s="131"/>
      <c r="F76" s="227"/>
      <c r="J76" s="48"/>
    </row>
    <row r="77" spans="1:10" ht="15">
      <c r="A77" s="112" t="s">
        <v>60</v>
      </c>
      <c r="B77" s="135" t="s">
        <v>61</v>
      </c>
      <c r="C77" s="133" t="s">
        <v>260</v>
      </c>
      <c r="D77" s="136">
        <f>13*24</f>
        <v>312</v>
      </c>
      <c r="E77" s="211"/>
      <c r="F77" s="225">
        <f>ROUND(D77*E77,2)</f>
        <v>0</v>
      </c>
      <c r="J77" s="48"/>
    </row>
    <row r="78" spans="1:10" ht="15">
      <c r="A78" s="112"/>
      <c r="B78" s="135"/>
      <c r="C78" s="133"/>
      <c r="D78" s="136"/>
      <c r="E78" s="131"/>
      <c r="F78" s="227"/>
      <c r="J78" s="48"/>
    </row>
    <row r="79" spans="1:10" ht="30">
      <c r="A79" s="112" t="s">
        <v>62</v>
      </c>
      <c r="B79" s="135" t="s">
        <v>63</v>
      </c>
      <c r="C79" s="133" t="s">
        <v>261</v>
      </c>
      <c r="D79" s="136">
        <f>13*4</f>
        <v>52</v>
      </c>
      <c r="E79" s="211"/>
      <c r="F79" s="225">
        <f>ROUND(D79*E79,2)</f>
        <v>0</v>
      </c>
      <c r="J79" s="48"/>
    </row>
    <row r="80" spans="1:10" ht="15">
      <c r="A80" s="112"/>
      <c r="B80" s="135"/>
      <c r="C80" s="133"/>
      <c r="D80" s="136"/>
      <c r="E80" s="131"/>
      <c r="F80" s="227"/>
      <c r="J80" s="48"/>
    </row>
    <row r="81" spans="1:10" ht="30">
      <c r="A81" s="112" t="s">
        <v>64</v>
      </c>
      <c r="B81" s="135" t="s">
        <v>65</v>
      </c>
      <c r="C81" s="133" t="s">
        <v>2</v>
      </c>
      <c r="D81" s="136">
        <f>8*13+9*13</f>
        <v>221</v>
      </c>
      <c r="E81" s="211"/>
      <c r="F81" s="225">
        <f>ROUND(D81*E81,2)</f>
        <v>0</v>
      </c>
      <c r="J81" s="48"/>
    </row>
    <row r="82" spans="1:10" ht="15">
      <c r="A82" s="112"/>
      <c r="B82" s="137"/>
      <c r="C82" s="133"/>
      <c r="D82" s="136"/>
      <c r="E82" s="210"/>
      <c r="F82" s="225"/>
      <c r="J82" s="48"/>
    </row>
    <row r="83" spans="1:10" ht="45">
      <c r="A83" s="112" t="s">
        <v>66</v>
      </c>
      <c r="B83" s="137" t="s">
        <v>67</v>
      </c>
      <c r="C83" s="133" t="s">
        <v>68</v>
      </c>
      <c r="D83" s="136">
        <v>1</v>
      </c>
      <c r="E83" s="211"/>
      <c r="F83" s="225">
        <f>ROUND(D83*E83,2)</f>
        <v>0</v>
      </c>
      <c r="J83" s="48"/>
    </row>
    <row r="84" spans="1:10" s="138" customFormat="1" ht="15">
      <c r="A84" s="112"/>
      <c r="B84" s="137"/>
      <c r="C84" s="133"/>
      <c r="D84" s="136"/>
      <c r="E84" s="210"/>
      <c r="F84" s="225"/>
    </row>
    <row r="85" spans="1:10" ht="15">
      <c r="A85" s="112" t="s">
        <v>69</v>
      </c>
      <c r="B85" s="137" t="s">
        <v>70</v>
      </c>
      <c r="C85" s="133" t="s">
        <v>262</v>
      </c>
      <c r="D85" s="136">
        <f>20*13</f>
        <v>260</v>
      </c>
      <c r="E85" s="211"/>
      <c r="F85" s="225">
        <f>ROUND(D85*E85,2)</f>
        <v>0</v>
      </c>
      <c r="J85" s="48"/>
    </row>
    <row r="86" spans="1:10">
      <c r="A86" s="112"/>
      <c r="B86" s="127"/>
      <c r="C86" s="114"/>
      <c r="D86" s="130"/>
      <c r="E86" s="120"/>
      <c r="F86" s="225"/>
      <c r="J86" s="48"/>
    </row>
    <row r="87" spans="1:10" ht="30">
      <c r="A87" s="112" t="s">
        <v>71</v>
      </c>
      <c r="B87" s="139" t="s">
        <v>263</v>
      </c>
      <c r="C87" s="140"/>
      <c r="D87" s="140"/>
      <c r="E87" s="140"/>
      <c r="F87" s="141"/>
      <c r="J87" s="48"/>
    </row>
    <row r="88" spans="1:10" ht="15">
      <c r="A88" s="112" t="s">
        <v>73</v>
      </c>
      <c r="B88" s="122" t="s">
        <v>74</v>
      </c>
      <c r="C88" s="123" t="s">
        <v>264</v>
      </c>
      <c r="D88" s="123">
        <v>41.5</v>
      </c>
      <c r="E88" s="211"/>
      <c r="F88" s="225">
        <f>ROUND(D88*E88,2)</f>
        <v>0</v>
      </c>
      <c r="J88" s="48"/>
    </row>
    <row r="89" spans="1:10" ht="15">
      <c r="A89" s="112"/>
      <c r="B89" s="122"/>
      <c r="C89" s="123"/>
      <c r="D89" s="123"/>
      <c r="E89" s="131"/>
      <c r="F89" s="227"/>
      <c r="J89" s="48"/>
    </row>
    <row r="90" spans="1:10" ht="15">
      <c r="A90" s="112" t="s">
        <v>75</v>
      </c>
      <c r="B90" s="122" t="s">
        <v>76</v>
      </c>
      <c r="C90" s="123" t="s">
        <v>265</v>
      </c>
      <c r="D90" s="123">
        <v>100.2</v>
      </c>
      <c r="E90" s="211"/>
      <c r="F90" s="225">
        <f>ROUND(D90*E90,2)</f>
        <v>0</v>
      </c>
      <c r="J90" s="48"/>
    </row>
    <row r="91" spans="1:10" ht="15">
      <c r="A91" s="112"/>
      <c r="B91" s="122"/>
      <c r="C91" s="123"/>
      <c r="D91" s="123"/>
      <c r="E91" s="131"/>
      <c r="F91" s="227"/>
      <c r="J91" s="48"/>
    </row>
    <row r="92" spans="1:10" ht="15">
      <c r="A92" s="112" t="s">
        <v>77</v>
      </c>
      <c r="B92" s="122" t="s">
        <v>78</v>
      </c>
      <c r="C92" s="123" t="s">
        <v>266</v>
      </c>
      <c r="D92" s="123">
        <v>12</v>
      </c>
      <c r="E92" s="211"/>
      <c r="F92" s="225">
        <f>ROUND(D92*E92,2)</f>
        <v>0</v>
      </c>
      <c r="J92" s="48"/>
    </row>
    <row r="93" spans="1:10" ht="15">
      <c r="A93" s="112"/>
      <c r="B93" s="122"/>
      <c r="C93" s="123"/>
      <c r="D93" s="123"/>
      <c r="E93" s="210"/>
      <c r="F93" s="225"/>
      <c r="J93" s="48"/>
    </row>
    <row r="94" spans="1:10" ht="15">
      <c r="A94" s="112" t="s">
        <v>79</v>
      </c>
      <c r="B94" s="135" t="s">
        <v>80</v>
      </c>
      <c r="C94" s="142" t="s">
        <v>267</v>
      </c>
      <c r="D94" s="142">
        <v>90</v>
      </c>
      <c r="E94" s="211"/>
      <c r="F94" s="225">
        <f>ROUND(D94*E94,2)</f>
        <v>0</v>
      </c>
      <c r="J94" s="48"/>
    </row>
    <row r="95" spans="1:10" s="138" customFormat="1" ht="15">
      <c r="A95" s="112"/>
      <c r="B95" s="135"/>
      <c r="C95" s="142"/>
      <c r="D95" s="142"/>
      <c r="E95" s="210"/>
      <c r="F95" s="225"/>
    </row>
    <row r="96" spans="1:10" ht="30">
      <c r="A96" s="112" t="s">
        <v>81</v>
      </c>
      <c r="B96" s="122" t="s">
        <v>82</v>
      </c>
      <c r="C96" s="123" t="s">
        <v>268</v>
      </c>
      <c r="D96" s="123">
        <v>13</v>
      </c>
      <c r="E96" s="211"/>
      <c r="F96" s="225">
        <f>ROUND(D96*E96,2)</f>
        <v>0</v>
      </c>
      <c r="J96" s="48"/>
    </row>
    <row r="97" spans="1:15" ht="15">
      <c r="A97" s="112"/>
      <c r="B97" s="122"/>
      <c r="C97" s="123"/>
      <c r="D97" s="123"/>
      <c r="E97" s="210"/>
      <c r="F97" s="225"/>
      <c r="J97" s="48"/>
    </row>
    <row r="98" spans="1:15" ht="15">
      <c r="A98" s="112" t="s">
        <v>83</v>
      </c>
      <c r="B98" s="143" t="s">
        <v>84</v>
      </c>
      <c r="C98" s="123" t="s">
        <v>269</v>
      </c>
      <c r="D98" s="123">
        <v>557.5</v>
      </c>
      <c r="E98" s="211"/>
      <c r="F98" s="225">
        <f>ROUND(D98*E98,2)</f>
        <v>0</v>
      </c>
      <c r="J98" s="48"/>
    </row>
    <row r="99" spans="1:15" ht="13.5" thickBot="1">
      <c r="A99" s="112"/>
      <c r="B99" s="127"/>
      <c r="C99" s="114"/>
      <c r="D99" s="130"/>
      <c r="E99" s="120"/>
      <c r="F99" s="225"/>
      <c r="J99" s="48"/>
    </row>
    <row r="100" spans="1:15" s="150" customFormat="1" ht="14.25" thickTop="1" thickBot="1">
      <c r="A100" s="144"/>
      <c r="B100" s="145" t="s">
        <v>85</v>
      </c>
      <c r="C100" s="146"/>
      <c r="D100" s="147"/>
      <c r="E100" s="148"/>
      <c r="F100" s="222">
        <f>SUM(F46:F98)</f>
        <v>0</v>
      </c>
      <c r="G100" s="149"/>
      <c r="H100" s="149"/>
      <c r="I100" s="149"/>
      <c r="J100" s="149"/>
      <c r="O100" s="48"/>
    </row>
    <row r="101" spans="1:15" ht="13.5" thickTop="1">
      <c r="A101" s="151"/>
      <c r="B101" s="152"/>
      <c r="C101" s="153"/>
      <c r="D101" s="152"/>
      <c r="E101" s="152"/>
      <c r="F101" s="228"/>
      <c r="J101" s="48"/>
    </row>
    <row r="102" spans="1:15" ht="18.75">
      <c r="A102" s="154" t="s">
        <v>86</v>
      </c>
      <c r="B102" s="246" t="s">
        <v>270</v>
      </c>
      <c r="C102" s="246"/>
      <c r="D102" s="246"/>
      <c r="E102" s="246"/>
      <c r="F102" s="246"/>
      <c r="J102" s="48"/>
    </row>
    <row r="103" spans="1:15">
      <c r="A103" s="151"/>
      <c r="B103" s="155"/>
      <c r="C103" s="156"/>
      <c r="D103" s="155"/>
      <c r="E103" s="155"/>
      <c r="F103" s="155"/>
      <c r="J103" s="48"/>
    </row>
    <row r="104" spans="1:15" ht="15">
      <c r="A104" s="121" t="s">
        <v>271</v>
      </c>
      <c r="B104" s="247" t="s">
        <v>272</v>
      </c>
      <c r="C104" s="247"/>
      <c r="D104" s="247"/>
      <c r="E104" s="247"/>
      <c r="F104" s="247"/>
      <c r="J104" s="48"/>
    </row>
    <row r="105" spans="1:15" ht="60">
      <c r="A105" s="121" t="s">
        <v>273</v>
      </c>
      <c r="B105" s="157" t="s">
        <v>88</v>
      </c>
      <c r="C105" s="133" t="s">
        <v>274</v>
      </c>
      <c r="D105" s="133">
        <v>1</v>
      </c>
      <c r="E105" s="211"/>
      <c r="F105" s="225">
        <f>ROUND(D105*E105,2)</f>
        <v>0</v>
      </c>
      <c r="J105" s="48"/>
    </row>
    <row r="106" spans="1:15" ht="15">
      <c r="A106" s="121"/>
      <c r="B106" s="158"/>
      <c r="C106" s="159"/>
      <c r="D106" s="159"/>
      <c r="E106" s="120"/>
      <c r="F106" s="225"/>
      <c r="J106" s="48"/>
    </row>
    <row r="107" spans="1:15" ht="15">
      <c r="A107" s="112">
        <v>2</v>
      </c>
      <c r="B107" s="257" t="s">
        <v>275</v>
      </c>
      <c r="C107" s="258"/>
      <c r="D107" s="258"/>
      <c r="E107" s="258"/>
      <c r="F107" s="259"/>
      <c r="J107" s="48"/>
    </row>
    <row r="108" spans="1:15" ht="30">
      <c r="A108" s="121" t="s">
        <v>276</v>
      </c>
      <c r="B108" s="160" t="s">
        <v>90</v>
      </c>
      <c r="C108" s="133" t="s">
        <v>277</v>
      </c>
      <c r="D108" s="133">
        <v>13</v>
      </c>
      <c r="E108" s="211"/>
      <c r="F108" s="225">
        <f>ROUND(D108*E108,2)</f>
        <v>0</v>
      </c>
      <c r="J108" s="48"/>
    </row>
    <row r="109" spans="1:15" ht="15">
      <c r="A109" s="121"/>
      <c r="B109" s="160"/>
      <c r="C109" s="133"/>
      <c r="D109" s="133"/>
      <c r="E109" s="210"/>
      <c r="F109" s="225"/>
      <c r="J109" s="48"/>
    </row>
    <row r="110" spans="1:15" ht="30">
      <c r="A110" s="112" t="s">
        <v>401</v>
      </c>
      <c r="B110" s="160" t="s">
        <v>402</v>
      </c>
      <c r="C110" s="133" t="s">
        <v>36</v>
      </c>
      <c r="D110" s="133">
        <v>1183</v>
      </c>
      <c r="E110" s="232"/>
      <c r="F110" s="225">
        <f>ROUND(D110*E110,2)</f>
        <v>0</v>
      </c>
      <c r="J110" s="48"/>
    </row>
    <row r="111" spans="1:15" ht="15">
      <c r="A111" s="151"/>
      <c r="B111" s="160"/>
      <c r="C111" s="133"/>
      <c r="D111" s="133"/>
      <c r="E111" s="161"/>
      <c r="F111" s="226"/>
      <c r="J111" s="48"/>
    </row>
    <row r="112" spans="1:15" ht="30">
      <c r="A112" s="121" t="s">
        <v>278</v>
      </c>
      <c r="B112" s="160" t="s">
        <v>91</v>
      </c>
      <c r="C112" s="133" t="s">
        <v>279</v>
      </c>
      <c r="D112" s="133">
        <v>3705</v>
      </c>
      <c r="E112" s="211"/>
      <c r="F112" s="225">
        <f>ROUND(D112*E112,2)</f>
        <v>0</v>
      </c>
      <c r="J112" s="48"/>
    </row>
    <row r="113" spans="1:15" ht="15">
      <c r="A113" s="112"/>
      <c r="B113" s="160"/>
      <c r="C113" s="133"/>
      <c r="D113" s="133"/>
      <c r="E113" s="126"/>
      <c r="F113" s="226"/>
      <c r="J113" s="48"/>
    </row>
    <row r="114" spans="1:15" ht="15">
      <c r="A114" s="121" t="s">
        <v>280</v>
      </c>
      <c r="B114" s="160" t="s">
        <v>92</v>
      </c>
      <c r="C114" s="133" t="s">
        <v>281</v>
      </c>
      <c r="D114" s="133">
        <v>13</v>
      </c>
      <c r="E114" s="211"/>
      <c r="F114" s="225">
        <f>ROUND(D114*E114,2)</f>
        <v>0</v>
      </c>
      <c r="J114" s="48"/>
    </row>
    <row r="115" spans="1:15" ht="15">
      <c r="A115" s="112"/>
      <c r="B115" s="160"/>
      <c r="C115" s="133"/>
      <c r="D115" s="133"/>
      <c r="E115" s="126"/>
      <c r="F115" s="226"/>
      <c r="J115" s="48"/>
    </row>
    <row r="116" spans="1:15" s="150" customFormat="1" ht="15">
      <c r="A116" s="121" t="s">
        <v>282</v>
      </c>
      <c r="B116" s="160" t="s">
        <v>204</v>
      </c>
      <c r="C116" s="133" t="s">
        <v>283</v>
      </c>
      <c r="D116" s="133">
        <v>13</v>
      </c>
      <c r="E116" s="211"/>
      <c r="F116" s="225">
        <f>ROUND(D116*E116,2)</f>
        <v>0</v>
      </c>
      <c r="G116" s="149"/>
      <c r="H116" s="149"/>
      <c r="I116" s="149"/>
      <c r="J116" s="149"/>
      <c r="O116" s="48"/>
    </row>
    <row r="117" spans="1:15" ht="15">
      <c r="A117" s="151"/>
      <c r="B117" s="160"/>
      <c r="C117" s="133"/>
      <c r="D117" s="133"/>
      <c r="E117" s="161"/>
      <c r="F117" s="226"/>
      <c r="J117" s="48"/>
    </row>
    <row r="118" spans="1:15" ht="60">
      <c r="A118" s="121" t="s">
        <v>284</v>
      </c>
      <c r="B118" s="160" t="s">
        <v>93</v>
      </c>
      <c r="C118" s="133" t="s">
        <v>285</v>
      </c>
      <c r="D118" s="133">
        <v>13</v>
      </c>
      <c r="E118" s="211"/>
      <c r="F118" s="225">
        <f>ROUND(D118*E118,2)</f>
        <v>0</v>
      </c>
      <c r="J118" s="48"/>
    </row>
    <row r="119" spans="1:15" ht="15">
      <c r="A119" s="112"/>
      <c r="B119" s="160"/>
      <c r="C119" s="133"/>
      <c r="D119" s="133"/>
      <c r="E119" s="126"/>
      <c r="F119" s="226"/>
      <c r="J119" s="48"/>
    </row>
    <row r="120" spans="1:15" s="150" customFormat="1" ht="45">
      <c r="A120" s="121" t="s">
        <v>94</v>
      </c>
      <c r="B120" s="160" t="s">
        <v>203</v>
      </c>
      <c r="C120" s="133" t="s">
        <v>286</v>
      </c>
      <c r="D120" s="133">
        <v>13</v>
      </c>
      <c r="E120" s="211"/>
      <c r="F120" s="225">
        <f>ROUND(D120*E120,2)</f>
        <v>0</v>
      </c>
      <c r="G120" s="149"/>
      <c r="H120" s="149"/>
      <c r="I120" s="149"/>
      <c r="J120" s="149"/>
      <c r="O120" s="48"/>
    </row>
    <row r="121" spans="1:15" ht="15">
      <c r="A121" s="151"/>
      <c r="B121" s="160"/>
      <c r="C121" s="133"/>
      <c r="D121" s="133"/>
      <c r="E121" s="161"/>
      <c r="F121" s="226"/>
      <c r="J121" s="48"/>
    </row>
    <row r="122" spans="1:15" ht="17.25">
      <c r="A122" s="121" t="s">
        <v>95</v>
      </c>
      <c r="B122" s="160" t="s">
        <v>96</v>
      </c>
      <c r="C122" s="133" t="s">
        <v>287</v>
      </c>
      <c r="D122" s="133">
        <v>520</v>
      </c>
      <c r="E122" s="211"/>
      <c r="F122" s="225">
        <f>ROUND(D122*E122,2)</f>
        <v>0</v>
      </c>
      <c r="J122" s="48"/>
    </row>
    <row r="123" spans="1:15" ht="15">
      <c r="A123" s="112"/>
      <c r="B123" s="160"/>
      <c r="C123" s="133"/>
      <c r="D123" s="133"/>
      <c r="E123" s="126"/>
      <c r="F123" s="226"/>
      <c r="J123" s="48"/>
    </row>
    <row r="124" spans="1:15" ht="17.25">
      <c r="A124" s="121" t="s">
        <v>97</v>
      </c>
      <c r="B124" s="160" t="s">
        <v>98</v>
      </c>
      <c r="C124" s="133" t="s">
        <v>288</v>
      </c>
      <c r="D124" s="133">
        <v>1196</v>
      </c>
      <c r="E124" s="211"/>
      <c r="F124" s="225">
        <f>ROUND(D124*E124,2)</f>
        <v>0</v>
      </c>
      <c r="J124" s="48"/>
    </row>
    <row r="125" spans="1:15" ht="15">
      <c r="A125" s="112"/>
      <c r="B125" s="160"/>
      <c r="C125" s="133"/>
      <c r="D125" s="133"/>
      <c r="E125" s="126"/>
      <c r="F125" s="226"/>
      <c r="J125" s="48"/>
    </row>
    <row r="126" spans="1:15" s="150" customFormat="1" ht="15">
      <c r="A126" s="121" t="s">
        <v>99</v>
      </c>
      <c r="B126" s="160" t="s">
        <v>100</v>
      </c>
      <c r="C126" s="133" t="s">
        <v>289</v>
      </c>
      <c r="D126" s="133">
        <v>520</v>
      </c>
      <c r="E126" s="211"/>
      <c r="F126" s="225">
        <f>ROUND(D126*E126,2)</f>
        <v>0</v>
      </c>
      <c r="G126" s="149"/>
      <c r="H126" s="149"/>
      <c r="I126" s="149"/>
      <c r="J126" s="149"/>
      <c r="O126" s="48"/>
    </row>
    <row r="127" spans="1:15" ht="15">
      <c r="A127" s="151"/>
      <c r="B127" s="160"/>
      <c r="C127" s="133"/>
      <c r="D127" s="133"/>
      <c r="E127" s="161"/>
      <c r="F127" s="226"/>
      <c r="J127" s="48"/>
    </row>
    <row r="128" spans="1:15" ht="15">
      <c r="A128" s="121" t="s">
        <v>101</v>
      </c>
      <c r="B128" s="160" t="s">
        <v>102</v>
      </c>
      <c r="C128" s="133" t="s">
        <v>290</v>
      </c>
      <c r="D128" s="133">
        <v>13</v>
      </c>
      <c r="E128" s="211"/>
      <c r="F128" s="225">
        <f>ROUND(D128*E128,2)</f>
        <v>0</v>
      </c>
      <c r="J128" s="48"/>
    </row>
    <row r="129" spans="1:15" ht="15">
      <c r="A129" s="112"/>
      <c r="B129" s="160"/>
      <c r="C129" s="133"/>
      <c r="D129" s="133"/>
      <c r="E129" s="126"/>
      <c r="F129" s="226"/>
      <c r="J129" s="48"/>
    </row>
    <row r="130" spans="1:15" ht="15">
      <c r="A130" s="121" t="s">
        <v>103</v>
      </c>
      <c r="B130" s="160" t="s">
        <v>104</v>
      </c>
      <c r="C130" s="133" t="s">
        <v>291</v>
      </c>
      <c r="D130" s="133">
        <v>156</v>
      </c>
      <c r="E130" s="211"/>
      <c r="F130" s="225">
        <f>ROUND(D130*E130,2)</f>
        <v>0</v>
      </c>
      <c r="J130" s="48"/>
    </row>
    <row r="131" spans="1:15" ht="15">
      <c r="A131" s="112"/>
      <c r="B131" s="160"/>
      <c r="C131" s="133"/>
      <c r="D131" s="133"/>
      <c r="E131" s="126"/>
      <c r="F131" s="226"/>
      <c r="J131" s="48"/>
    </row>
    <row r="132" spans="1:15" s="150" customFormat="1" ht="15">
      <c r="A132" s="121" t="s">
        <v>105</v>
      </c>
      <c r="B132" s="160" t="s">
        <v>106</v>
      </c>
      <c r="C132" s="133" t="s">
        <v>292</v>
      </c>
      <c r="D132" s="133">
        <f>15+12*3</f>
        <v>51</v>
      </c>
      <c r="E132" s="211"/>
      <c r="F132" s="225">
        <f>ROUND(D132*E132,2)</f>
        <v>0</v>
      </c>
      <c r="G132" s="149"/>
      <c r="H132" s="149"/>
      <c r="I132" s="149"/>
      <c r="J132" s="149"/>
      <c r="O132" s="48"/>
    </row>
    <row r="133" spans="1:15" ht="15">
      <c r="A133" s="151"/>
      <c r="B133" s="160"/>
      <c r="C133" s="133"/>
      <c r="D133" s="133"/>
      <c r="E133" s="161"/>
      <c r="F133" s="226"/>
      <c r="J133" s="48"/>
    </row>
    <row r="134" spans="1:15" ht="30">
      <c r="A134" s="121" t="s">
        <v>107</v>
      </c>
      <c r="B134" s="160" t="s">
        <v>108</v>
      </c>
      <c r="C134" s="133" t="s">
        <v>293</v>
      </c>
      <c r="D134" s="133">
        <v>7</v>
      </c>
      <c r="E134" s="211"/>
      <c r="F134" s="225">
        <f>ROUND(D134*E134,2)</f>
        <v>0</v>
      </c>
      <c r="J134" s="48"/>
    </row>
    <row r="135" spans="1:15" ht="15">
      <c r="A135" s="121"/>
      <c r="B135" s="162"/>
      <c r="C135" s="159"/>
      <c r="D135" s="159"/>
      <c r="E135" s="120"/>
      <c r="F135" s="225"/>
      <c r="J135" s="48"/>
    </row>
    <row r="136" spans="1:15" ht="15">
      <c r="A136" s="112" t="s">
        <v>294</v>
      </c>
      <c r="B136" s="257" t="s">
        <v>295</v>
      </c>
      <c r="C136" s="258"/>
      <c r="D136" s="258"/>
      <c r="E136" s="258"/>
      <c r="F136" s="259"/>
      <c r="J136" s="48"/>
    </row>
    <row r="137" spans="1:15" s="150" customFormat="1" ht="75">
      <c r="A137" s="121" t="s">
        <v>296</v>
      </c>
      <c r="B137" s="160" t="s">
        <v>110</v>
      </c>
      <c r="C137" s="163" t="s">
        <v>297</v>
      </c>
      <c r="D137" s="164">
        <v>13</v>
      </c>
      <c r="E137" s="211"/>
      <c r="F137" s="225">
        <f>ROUND(D137*E137,2)</f>
        <v>0</v>
      </c>
      <c r="G137" s="149"/>
      <c r="H137" s="149"/>
      <c r="I137" s="149"/>
      <c r="J137" s="149"/>
      <c r="O137" s="48"/>
    </row>
    <row r="138" spans="1:15" ht="15">
      <c r="A138" s="151"/>
      <c r="B138" s="160"/>
      <c r="C138" s="163"/>
      <c r="D138" s="164"/>
      <c r="E138" s="161"/>
      <c r="F138" s="226"/>
      <c r="J138" s="48"/>
    </row>
    <row r="139" spans="1:15" ht="45">
      <c r="A139" s="121" t="s">
        <v>298</v>
      </c>
      <c r="B139" s="160" t="s">
        <v>111</v>
      </c>
      <c r="C139" s="163" t="s">
        <v>299</v>
      </c>
      <c r="D139" s="164">
        <v>13</v>
      </c>
      <c r="E139" s="211"/>
      <c r="F139" s="225">
        <f>ROUND(D139*E139,2)</f>
        <v>0</v>
      </c>
      <c r="J139" s="48"/>
    </row>
    <row r="140" spans="1:15" ht="15">
      <c r="A140" s="112"/>
      <c r="B140" s="160"/>
      <c r="C140" s="163"/>
      <c r="D140" s="164"/>
      <c r="E140" s="126"/>
      <c r="F140" s="226"/>
      <c r="J140" s="48"/>
    </row>
    <row r="141" spans="1:15" ht="45">
      <c r="A141" s="121" t="s">
        <v>300</v>
      </c>
      <c r="B141" s="160" t="s">
        <v>112</v>
      </c>
      <c r="C141" s="163" t="s">
        <v>301</v>
      </c>
      <c r="D141" s="164">
        <v>1</v>
      </c>
      <c r="E141" s="211"/>
      <c r="F141" s="225">
        <f>ROUND(D141*E141,2)</f>
        <v>0</v>
      </c>
      <c r="J141" s="48"/>
    </row>
    <row r="142" spans="1:15" ht="15">
      <c r="A142" s="112"/>
      <c r="B142" s="160"/>
      <c r="C142" s="163"/>
      <c r="D142" s="164"/>
      <c r="E142" s="126"/>
      <c r="F142" s="226"/>
      <c r="J142" s="48"/>
    </row>
    <row r="143" spans="1:15" s="150" customFormat="1" ht="15">
      <c r="A143" s="121" t="s">
        <v>113</v>
      </c>
      <c r="B143" s="160" t="s">
        <v>114</v>
      </c>
      <c r="C143" s="163" t="s">
        <v>115</v>
      </c>
      <c r="D143" s="164">
        <v>14</v>
      </c>
      <c r="E143" s="211"/>
      <c r="F143" s="225">
        <f>ROUND(D143*E143,2)</f>
        <v>0</v>
      </c>
      <c r="G143" s="149"/>
      <c r="H143" s="149"/>
      <c r="I143" s="149"/>
      <c r="J143" s="149"/>
      <c r="O143" s="48"/>
    </row>
    <row r="144" spans="1:15" s="150" customFormat="1">
      <c r="A144" s="165"/>
      <c r="B144" s="166"/>
      <c r="C144" s="167"/>
      <c r="D144" s="168"/>
      <c r="E144" s="120"/>
      <c r="F144" s="225"/>
      <c r="G144" s="149"/>
      <c r="H144" s="149"/>
      <c r="I144" s="149"/>
      <c r="J144" s="149"/>
      <c r="O144" s="48"/>
    </row>
    <row r="145" spans="1:15" s="150" customFormat="1" ht="15">
      <c r="A145" s="165" t="s">
        <v>302</v>
      </c>
      <c r="B145" s="257" t="s">
        <v>303</v>
      </c>
      <c r="C145" s="258"/>
      <c r="D145" s="258"/>
      <c r="E145" s="258"/>
      <c r="F145" s="259"/>
      <c r="G145" s="149"/>
      <c r="H145" s="149"/>
      <c r="I145" s="149"/>
      <c r="J145" s="149"/>
      <c r="O145" s="48"/>
    </row>
    <row r="146" spans="1:15" s="150" customFormat="1" ht="17.25">
      <c r="A146" s="121" t="s">
        <v>304</v>
      </c>
      <c r="B146" s="160" t="s">
        <v>118</v>
      </c>
      <c r="C146" s="163" t="s">
        <v>305</v>
      </c>
      <c r="D146" s="133">
        <v>1</v>
      </c>
      <c r="E146" s="211"/>
      <c r="F146" s="225">
        <f>ROUND(D146*E146,2)</f>
        <v>0</v>
      </c>
      <c r="G146" s="149"/>
      <c r="H146" s="149"/>
      <c r="I146" s="149"/>
      <c r="J146" s="149"/>
      <c r="O146" s="48"/>
    </row>
    <row r="147" spans="1:15">
      <c r="A147" s="169"/>
      <c r="B147" s="170"/>
      <c r="C147" s="171"/>
      <c r="D147" s="172"/>
      <c r="E147" s="161"/>
      <c r="F147" s="226"/>
      <c r="J147" s="48"/>
    </row>
    <row r="148" spans="1:15" ht="30">
      <c r="A148" s="121" t="s">
        <v>306</v>
      </c>
      <c r="B148" s="160" t="s">
        <v>119</v>
      </c>
      <c r="C148" s="163" t="s">
        <v>307</v>
      </c>
      <c r="D148" s="133">
        <v>190</v>
      </c>
      <c r="E148" s="211"/>
      <c r="F148" s="225">
        <f>ROUND(D148*E148,2)</f>
        <v>0</v>
      </c>
      <c r="J148" s="48"/>
    </row>
    <row r="149" spans="1:15" ht="15">
      <c r="A149" s="112"/>
      <c r="B149" s="160"/>
      <c r="C149" s="163"/>
      <c r="D149" s="164"/>
      <c r="E149" s="126"/>
      <c r="F149" s="226"/>
      <c r="J149" s="48"/>
    </row>
    <row r="150" spans="1:15" ht="15">
      <c r="A150" s="121" t="s">
        <v>308</v>
      </c>
      <c r="B150" s="160" t="s">
        <v>120</v>
      </c>
      <c r="C150" s="163" t="s">
        <v>309</v>
      </c>
      <c r="D150" s="133">
        <v>38</v>
      </c>
      <c r="E150" s="211"/>
      <c r="F150" s="225">
        <f>ROUND(D150*E150,2)</f>
        <v>0</v>
      </c>
      <c r="J150" s="48"/>
    </row>
    <row r="151" spans="1:15" ht="15">
      <c r="A151" s="121"/>
      <c r="B151" s="160"/>
      <c r="C151" s="163"/>
      <c r="D151" s="133"/>
      <c r="E151" s="210"/>
      <c r="F151" s="225"/>
      <c r="J151" s="48"/>
    </row>
    <row r="152" spans="1:15" ht="15">
      <c r="A152" s="112" t="s">
        <v>310</v>
      </c>
      <c r="B152" s="257" t="s">
        <v>311</v>
      </c>
      <c r="C152" s="258"/>
      <c r="D152" s="258"/>
      <c r="E152" s="258"/>
      <c r="F152" s="259"/>
      <c r="J152" s="48"/>
    </row>
    <row r="153" spans="1:15" s="150" customFormat="1" ht="15">
      <c r="A153" s="121" t="s">
        <v>312</v>
      </c>
      <c r="B153" s="160" t="s">
        <v>122</v>
      </c>
      <c r="C153" s="173" t="s">
        <v>313</v>
      </c>
      <c r="D153" s="173">
        <v>1</v>
      </c>
      <c r="E153" s="211"/>
      <c r="F153" s="225">
        <f>ROUND(D153*E153,2)</f>
        <v>0</v>
      </c>
      <c r="G153" s="149"/>
      <c r="H153" s="149"/>
      <c r="I153" s="149"/>
      <c r="J153" s="149"/>
      <c r="O153" s="48"/>
    </row>
    <row r="154" spans="1:15" ht="15">
      <c r="A154" s="151"/>
      <c r="B154" s="160"/>
      <c r="C154" s="173"/>
      <c r="D154" s="173"/>
      <c r="E154" s="161"/>
      <c r="F154" s="226"/>
      <c r="J154" s="48"/>
    </row>
    <row r="155" spans="1:15" ht="15">
      <c r="A155" s="121" t="s">
        <v>314</v>
      </c>
      <c r="B155" s="160" t="s">
        <v>123</v>
      </c>
      <c r="C155" s="173" t="s">
        <v>315</v>
      </c>
      <c r="D155" s="173">
        <v>90</v>
      </c>
      <c r="E155" s="211"/>
      <c r="F155" s="225">
        <f>ROUND(D155*E155,2)</f>
        <v>0</v>
      </c>
      <c r="J155" s="48"/>
    </row>
    <row r="156" spans="1:15" ht="15">
      <c r="A156" s="112"/>
      <c r="B156" s="160"/>
      <c r="C156" s="173"/>
      <c r="D156" s="173"/>
      <c r="E156" s="126"/>
      <c r="F156" s="226"/>
      <c r="J156" s="48"/>
    </row>
    <row r="157" spans="1:15" ht="30">
      <c r="A157" s="121" t="s">
        <v>316</v>
      </c>
      <c r="B157" s="160" t="s">
        <v>215</v>
      </c>
      <c r="C157" s="209" t="s">
        <v>216</v>
      </c>
      <c r="D157" s="173">
        <v>3250</v>
      </c>
      <c r="E157" s="211"/>
      <c r="F157" s="225">
        <f>ROUND(D157*E157,2)</f>
        <v>0</v>
      </c>
      <c r="J157" s="48"/>
    </row>
    <row r="158" spans="1:15" ht="15">
      <c r="A158" s="121"/>
      <c r="B158" s="160"/>
      <c r="C158" s="173"/>
      <c r="D158" s="173"/>
      <c r="E158" s="120"/>
      <c r="F158" s="225"/>
      <c r="J158" s="48"/>
    </row>
    <row r="159" spans="1:15" ht="15">
      <c r="A159" s="112" t="s">
        <v>205</v>
      </c>
      <c r="B159" s="257" t="s">
        <v>317</v>
      </c>
      <c r="C159" s="258"/>
      <c r="D159" s="258"/>
      <c r="E159" s="258"/>
      <c r="F159" s="259"/>
      <c r="J159" s="48"/>
    </row>
    <row r="160" spans="1:15" ht="15">
      <c r="A160" s="151"/>
      <c r="B160" s="160"/>
      <c r="C160" s="173"/>
      <c r="D160" s="173"/>
      <c r="E160" s="161"/>
      <c r="F160" s="226"/>
      <c r="J160" s="48"/>
    </row>
    <row r="161" spans="1:15" ht="15">
      <c r="A161" s="121" t="s">
        <v>125</v>
      </c>
      <c r="B161" s="160" t="s">
        <v>126</v>
      </c>
      <c r="C161" s="133" t="s">
        <v>318</v>
      </c>
      <c r="D161" s="133">
        <v>3</v>
      </c>
      <c r="E161" s="211"/>
      <c r="F161" s="225">
        <f>ROUND(D161*E161,2)</f>
        <v>0</v>
      </c>
      <c r="J161" s="48"/>
    </row>
    <row r="162" spans="1:15" ht="15">
      <c r="A162" s="112"/>
      <c r="B162" s="160"/>
      <c r="C162" s="133"/>
      <c r="D162" s="133"/>
      <c r="E162" s="126"/>
      <c r="F162" s="226"/>
      <c r="J162" s="48"/>
    </row>
    <row r="163" spans="1:15" ht="15">
      <c r="A163" s="121" t="s">
        <v>127</v>
      </c>
      <c r="B163" s="160" t="s">
        <v>213</v>
      </c>
      <c r="C163" s="133" t="s">
        <v>319</v>
      </c>
      <c r="D163" s="133">
        <v>3</v>
      </c>
      <c r="E163" s="211"/>
      <c r="F163" s="225">
        <f>ROUND(D163*E163,2)</f>
        <v>0</v>
      </c>
      <c r="J163" s="48"/>
    </row>
    <row r="164" spans="1:15" ht="15">
      <c r="A164" s="121"/>
      <c r="B164" s="160"/>
      <c r="C164" s="133"/>
      <c r="D164" s="133"/>
      <c r="E164" s="210"/>
      <c r="F164" s="225"/>
      <c r="J164" s="48"/>
    </row>
    <row r="165" spans="1:15" ht="30">
      <c r="A165" s="121" t="s">
        <v>128</v>
      </c>
      <c r="B165" s="160" t="s">
        <v>212</v>
      </c>
      <c r="C165" s="133" t="s">
        <v>320</v>
      </c>
      <c r="D165" s="133">
        <v>13</v>
      </c>
      <c r="E165" s="211"/>
      <c r="F165" s="225">
        <f>ROUND(D165*E165,2)</f>
        <v>0</v>
      </c>
      <c r="J165" s="48"/>
    </row>
    <row r="166" spans="1:15" ht="15">
      <c r="A166" s="112"/>
      <c r="B166" s="160"/>
      <c r="C166" s="133"/>
      <c r="D166" s="133"/>
      <c r="E166" s="126"/>
      <c r="F166" s="226"/>
      <c r="J166" s="48"/>
    </row>
    <row r="167" spans="1:15" ht="30">
      <c r="A167" s="121" t="s">
        <v>129</v>
      </c>
      <c r="B167" s="160" t="s">
        <v>130</v>
      </c>
      <c r="C167" s="133" t="s">
        <v>321</v>
      </c>
      <c r="D167" s="133">
        <v>1</v>
      </c>
      <c r="E167" s="211"/>
      <c r="F167" s="225">
        <f>ROUND(D167*E167,2)</f>
        <v>0</v>
      </c>
      <c r="J167" s="48"/>
    </row>
    <row r="168" spans="1:15" ht="15">
      <c r="A168" s="112"/>
      <c r="B168" s="160"/>
      <c r="C168" s="133"/>
      <c r="D168" s="133"/>
      <c r="E168" s="131"/>
      <c r="F168" s="227"/>
      <c r="J168" s="48"/>
    </row>
    <row r="169" spans="1:15" ht="30">
      <c r="A169" s="174" t="s">
        <v>131</v>
      </c>
      <c r="B169" s="160" t="s">
        <v>132</v>
      </c>
      <c r="C169" s="133" t="s">
        <v>322</v>
      </c>
      <c r="D169" s="133">
        <v>1</v>
      </c>
      <c r="E169" s="212"/>
      <c r="F169" s="225">
        <f>ROUND(D169*E169,2)</f>
        <v>0</v>
      </c>
      <c r="J169" s="48"/>
    </row>
    <row r="170" spans="1:15" ht="15">
      <c r="A170" s="112"/>
      <c r="B170" s="160"/>
      <c r="C170" s="133"/>
      <c r="D170" s="133"/>
      <c r="E170" s="131"/>
      <c r="F170" s="227"/>
      <c r="J170" s="48"/>
    </row>
    <row r="171" spans="1:15" ht="45">
      <c r="A171" s="174" t="s">
        <v>133</v>
      </c>
      <c r="B171" s="160" t="s">
        <v>134</v>
      </c>
      <c r="C171" s="133" t="s">
        <v>323</v>
      </c>
      <c r="D171" s="133">
        <v>13</v>
      </c>
      <c r="E171" s="212"/>
      <c r="F171" s="225">
        <f>ROUND(D171*E171,2)</f>
        <v>0</v>
      </c>
      <c r="J171" s="48"/>
    </row>
    <row r="172" spans="1:15" ht="15">
      <c r="A172" s="112"/>
      <c r="B172" s="160"/>
      <c r="C172" s="133"/>
      <c r="D172" s="133"/>
      <c r="E172" s="131"/>
      <c r="F172" s="227"/>
      <c r="J172" s="48"/>
    </row>
    <row r="173" spans="1:15" s="150" customFormat="1" ht="60">
      <c r="A173" s="174" t="s">
        <v>135</v>
      </c>
      <c r="B173" s="160" t="s">
        <v>136</v>
      </c>
      <c r="C173" s="133" t="s">
        <v>324</v>
      </c>
      <c r="D173" s="133">
        <v>1</v>
      </c>
      <c r="E173" s="211"/>
      <c r="F173" s="225">
        <f>ROUND(D173*E173,2)</f>
        <v>0</v>
      </c>
      <c r="G173" s="149"/>
      <c r="H173" s="149"/>
      <c r="I173" s="149"/>
      <c r="J173" s="149"/>
      <c r="O173" s="48"/>
    </row>
    <row r="174" spans="1:15" ht="13.5" thickBot="1">
      <c r="A174" s="151"/>
      <c r="B174" s="175"/>
      <c r="C174" s="114"/>
      <c r="D174" s="176"/>
      <c r="E174" s="177"/>
      <c r="F174" s="227"/>
      <c r="J174" s="48"/>
    </row>
    <row r="175" spans="1:15" ht="14.25" thickTop="1" thickBot="1">
      <c r="A175" s="144"/>
      <c r="B175" s="254" t="s">
        <v>137</v>
      </c>
      <c r="C175" s="255"/>
      <c r="D175" s="255"/>
      <c r="E175" s="256"/>
      <c r="F175" s="222">
        <f>SUM(F105:F173)</f>
        <v>0</v>
      </c>
      <c r="J175" s="48"/>
    </row>
    <row r="176" spans="1:15" ht="13.5" thickTop="1">
      <c r="A176" s="151"/>
      <c r="B176" s="155"/>
      <c r="C176" s="156"/>
      <c r="D176" s="155"/>
      <c r="E176" s="155"/>
      <c r="F176" s="228"/>
      <c r="J176" s="48"/>
    </row>
    <row r="177" spans="1:15" ht="18.75">
      <c r="A177" s="178" t="s">
        <v>138</v>
      </c>
      <c r="B177" s="264" t="s">
        <v>325</v>
      </c>
      <c r="C177" s="264"/>
      <c r="D177" s="264"/>
      <c r="E177" s="264"/>
      <c r="F177" s="264"/>
      <c r="J177" s="48"/>
    </row>
    <row r="178" spans="1:15" ht="15">
      <c r="A178" s="112" t="s">
        <v>326</v>
      </c>
      <c r="B178" s="238" t="s">
        <v>327</v>
      </c>
      <c r="C178" s="238"/>
      <c r="D178" s="238"/>
      <c r="E178" s="238"/>
      <c r="F178" s="238"/>
      <c r="J178" s="48"/>
    </row>
    <row r="179" spans="1:15" ht="60">
      <c r="A179" s="179" t="s">
        <v>328</v>
      </c>
      <c r="B179" s="180" t="s">
        <v>141</v>
      </c>
      <c r="C179" s="133" t="s">
        <v>142</v>
      </c>
      <c r="D179" s="181">
        <f>13*16</f>
        <v>208</v>
      </c>
      <c r="E179" s="1"/>
      <c r="F179" s="225">
        <f>ROUND(D179*E179,2)</f>
        <v>0</v>
      </c>
      <c r="J179" s="48"/>
    </row>
    <row r="180" spans="1:15" ht="15">
      <c r="A180" s="112"/>
      <c r="B180" s="180"/>
      <c r="C180" s="133"/>
      <c r="D180" s="181"/>
      <c r="E180" s="131"/>
      <c r="F180" s="227"/>
    </row>
    <row r="181" spans="1:15" ht="45">
      <c r="A181" s="179" t="s">
        <v>329</v>
      </c>
      <c r="B181" s="180" t="s">
        <v>206</v>
      </c>
      <c r="C181" s="133" t="s">
        <v>330</v>
      </c>
      <c r="D181" s="181">
        <f>13*6</f>
        <v>78</v>
      </c>
      <c r="E181" s="1"/>
      <c r="F181" s="225">
        <f>ROUND(D181*E181,2)</f>
        <v>0</v>
      </c>
    </row>
    <row r="182" spans="1:15" s="183" customFormat="1" ht="15">
      <c r="A182" s="112"/>
      <c r="B182" s="182"/>
      <c r="C182" s="133"/>
      <c r="D182" s="181"/>
      <c r="E182" s="131"/>
      <c r="F182" s="227"/>
    </row>
    <row r="183" spans="1:15" s="150" customFormat="1" ht="15">
      <c r="A183" s="179" t="s">
        <v>331</v>
      </c>
      <c r="B183" s="182" t="s">
        <v>144</v>
      </c>
      <c r="C183" s="133" t="s">
        <v>332</v>
      </c>
      <c r="D183" s="181">
        <f>13</f>
        <v>13</v>
      </c>
      <c r="E183" s="1"/>
      <c r="F183" s="225">
        <f>ROUND(D183*E183,2)</f>
        <v>0</v>
      </c>
      <c r="G183" s="149"/>
      <c r="H183" s="149"/>
      <c r="I183" s="149"/>
      <c r="J183" s="149"/>
      <c r="O183" s="48"/>
    </row>
    <row r="184" spans="1:15" ht="15">
      <c r="A184" s="151"/>
      <c r="B184" s="182"/>
      <c r="C184" s="133"/>
      <c r="D184" s="181"/>
      <c r="E184" s="177"/>
      <c r="F184" s="227"/>
      <c r="J184" s="48"/>
    </row>
    <row r="185" spans="1:15" ht="45">
      <c r="A185" s="179" t="s">
        <v>143</v>
      </c>
      <c r="B185" s="180" t="s">
        <v>145</v>
      </c>
      <c r="C185" s="133" t="s">
        <v>333</v>
      </c>
      <c r="D185" s="133">
        <v>1</v>
      </c>
      <c r="E185" s="1"/>
      <c r="F185" s="225">
        <f>ROUND(D185*E185,2)</f>
        <v>0</v>
      </c>
      <c r="J185" s="48"/>
    </row>
    <row r="186" spans="1:15" ht="15">
      <c r="A186" s="179"/>
      <c r="B186" s="184"/>
      <c r="C186" s="159"/>
      <c r="D186" s="159"/>
      <c r="E186" s="120"/>
      <c r="F186" s="225"/>
      <c r="J186" s="48"/>
    </row>
    <row r="187" spans="1:15" ht="15">
      <c r="A187" s="112" t="s">
        <v>334</v>
      </c>
      <c r="B187" s="238" t="s">
        <v>335</v>
      </c>
      <c r="C187" s="238"/>
      <c r="D187" s="238"/>
      <c r="E187" s="238"/>
      <c r="F187" s="238"/>
    </row>
    <row r="188" spans="1:15" ht="15">
      <c r="A188" s="179" t="s">
        <v>336</v>
      </c>
      <c r="B188" s="185" t="s">
        <v>147</v>
      </c>
      <c r="C188" s="133" t="s">
        <v>337</v>
      </c>
      <c r="D188" s="181">
        <f>13*20</f>
        <v>260</v>
      </c>
      <c r="E188" s="1"/>
      <c r="F188" s="225">
        <f>ROUND(D188*E188,2)</f>
        <v>0</v>
      </c>
    </row>
    <row r="189" spans="1:15" s="183" customFormat="1" ht="15">
      <c r="A189" s="112"/>
      <c r="B189" s="185"/>
      <c r="C189" s="133"/>
      <c r="D189" s="181"/>
      <c r="E189" s="131"/>
      <c r="F189" s="227"/>
    </row>
    <row r="190" spans="1:15" s="150" customFormat="1" ht="30">
      <c r="A190" s="179" t="s">
        <v>338</v>
      </c>
      <c r="B190" s="186" t="s">
        <v>148</v>
      </c>
      <c r="C190" s="133" t="s">
        <v>339</v>
      </c>
      <c r="D190" s="181">
        <f>13*60</f>
        <v>780</v>
      </c>
      <c r="E190" s="1"/>
      <c r="F190" s="225">
        <f>ROUND(D190*E190,2)</f>
        <v>0</v>
      </c>
      <c r="G190" s="149"/>
      <c r="H190" s="149"/>
      <c r="I190" s="149"/>
      <c r="J190" s="149"/>
      <c r="O190" s="48"/>
    </row>
    <row r="191" spans="1:15" ht="15">
      <c r="A191" s="112"/>
      <c r="B191" s="186"/>
      <c r="C191" s="133"/>
      <c r="D191" s="181"/>
      <c r="E191" s="131"/>
      <c r="F191" s="227"/>
    </row>
    <row r="192" spans="1:15" ht="15">
      <c r="A192" s="179" t="s">
        <v>340</v>
      </c>
      <c r="B192" s="185" t="s">
        <v>149</v>
      </c>
      <c r="C192" s="133" t="s">
        <v>341</v>
      </c>
      <c r="D192" s="181">
        <f>13*60</f>
        <v>780</v>
      </c>
      <c r="E192" s="1"/>
      <c r="F192" s="225">
        <f>ROUND(D192*E192,2)</f>
        <v>0</v>
      </c>
    </row>
    <row r="193" spans="1:15" s="183" customFormat="1" ht="15">
      <c r="A193" s="112"/>
      <c r="B193" s="185"/>
      <c r="C193" s="133"/>
      <c r="D193" s="181"/>
      <c r="E193" s="131"/>
      <c r="F193" s="227"/>
    </row>
    <row r="194" spans="1:15" s="150" customFormat="1" ht="15">
      <c r="A194" s="179" t="s">
        <v>342</v>
      </c>
      <c r="B194" s="185" t="s">
        <v>150</v>
      </c>
      <c r="C194" s="133" t="s">
        <v>343</v>
      </c>
      <c r="D194" s="181">
        <f>13*20</f>
        <v>260</v>
      </c>
      <c r="E194" s="1"/>
      <c r="F194" s="225">
        <f>ROUND(D194*E194,2)</f>
        <v>0</v>
      </c>
      <c r="G194" s="149"/>
      <c r="H194" s="149"/>
      <c r="I194" s="149"/>
      <c r="J194" s="149"/>
      <c r="O194" s="48"/>
    </row>
    <row r="195" spans="1:15" s="150" customFormat="1" ht="15">
      <c r="A195" s="179"/>
      <c r="B195" s="185"/>
      <c r="C195" s="133"/>
      <c r="D195" s="181"/>
      <c r="E195" s="120"/>
      <c r="F195" s="225"/>
      <c r="G195" s="149"/>
      <c r="H195" s="149"/>
      <c r="I195" s="149"/>
      <c r="J195" s="149"/>
      <c r="O195" s="48"/>
    </row>
    <row r="196" spans="1:15" ht="15">
      <c r="A196" s="112" t="s">
        <v>344</v>
      </c>
      <c r="B196" s="238" t="s">
        <v>345</v>
      </c>
      <c r="C196" s="238"/>
      <c r="D196" s="238"/>
      <c r="E196" s="238"/>
      <c r="F196" s="238"/>
      <c r="J196" s="48"/>
    </row>
    <row r="197" spans="1:15" ht="60">
      <c r="A197" s="179" t="s">
        <v>346</v>
      </c>
      <c r="B197" s="157" t="s">
        <v>152</v>
      </c>
      <c r="C197" s="133" t="s">
        <v>347</v>
      </c>
      <c r="D197" s="133">
        <f>13+20*13</f>
        <v>273</v>
      </c>
      <c r="E197" s="1"/>
      <c r="F197" s="225">
        <f>ROUND(D197*E197,2)</f>
        <v>0</v>
      </c>
      <c r="J197" s="48"/>
    </row>
    <row r="198" spans="1:15" ht="15">
      <c r="A198" s="151"/>
      <c r="B198" s="160"/>
      <c r="C198" s="173"/>
      <c r="D198" s="173"/>
      <c r="E198" s="161"/>
      <c r="F198" s="226"/>
      <c r="J198" s="48"/>
    </row>
    <row r="199" spans="1:15" ht="15">
      <c r="A199" s="112" t="s">
        <v>348</v>
      </c>
      <c r="B199" s="239" t="s">
        <v>349</v>
      </c>
      <c r="C199" s="240"/>
      <c r="D199" s="240"/>
      <c r="E199" s="240"/>
      <c r="F199" s="241"/>
      <c r="J199" s="48"/>
    </row>
    <row r="200" spans="1:15" ht="30">
      <c r="A200" s="121" t="s">
        <v>350</v>
      </c>
      <c r="B200" s="187" t="s">
        <v>154</v>
      </c>
      <c r="C200" s="188" t="s">
        <v>351</v>
      </c>
      <c r="D200" s="188">
        <v>1</v>
      </c>
      <c r="E200" s="1"/>
      <c r="F200" s="225">
        <f>ROUND(D200*E200,2)</f>
        <v>0</v>
      </c>
      <c r="J200" s="48"/>
    </row>
    <row r="201" spans="1:15" ht="15">
      <c r="A201" s="112"/>
      <c r="B201" s="187"/>
      <c r="C201" s="188"/>
      <c r="D201" s="188"/>
      <c r="E201" s="126"/>
      <c r="F201" s="226"/>
      <c r="J201" s="48"/>
    </row>
    <row r="202" spans="1:15" ht="15">
      <c r="A202" s="121" t="s">
        <v>352</v>
      </c>
      <c r="B202" s="187" t="s">
        <v>155</v>
      </c>
      <c r="C202" s="188" t="s">
        <v>353</v>
      </c>
      <c r="D202" s="188">
        <v>12</v>
      </c>
      <c r="E202" s="1"/>
      <c r="F202" s="225">
        <f>ROUND(D202*E202,2)</f>
        <v>0</v>
      </c>
      <c r="J202" s="48"/>
    </row>
    <row r="203" spans="1:15" ht="15">
      <c r="A203" s="121"/>
      <c r="B203" s="187"/>
      <c r="C203" s="188"/>
      <c r="D203" s="188"/>
      <c r="E203" s="120"/>
      <c r="F203" s="225"/>
      <c r="J203" s="48"/>
    </row>
    <row r="204" spans="1:15" ht="15">
      <c r="A204" s="121" t="s">
        <v>354</v>
      </c>
      <c r="B204" s="187" t="s">
        <v>156</v>
      </c>
      <c r="C204" s="188" t="s">
        <v>355</v>
      </c>
      <c r="D204" s="188">
        <v>1</v>
      </c>
      <c r="E204" s="1"/>
      <c r="F204" s="225">
        <f>ROUND(D204*E204,2)</f>
        <v>0</v>
      </c>
      <c r="J204" s="48"/>
    </row>
    <row r="205" spans="1:15" ht="15">
      <c r="A205" s="112"/>
      <c r="B205" s="187"/>
      <c r="C205" s="188"/>
      <c r="D205" s="188"/>
      <c r="E205" s="126"/>
      <c r="F205" s="226"/>
      <c r="J205" s="48"/>
    </row>
    <row r="206" spans="1:15" ht="45">
      <c r="A206" s="121" t="s">
        <v>356</v>
      </c>
      <c r="B206" s="157" t="s">
        <v>157</v>
      </c>
      <c r="C206" s="188" t="s">
        <v>158</v>
      </c>
      <c r="D206" s="188">
        <v>450</v>
      </c>
      <c r="E206" s="1"/>
      <c r="F206" s="225">
        <f>ROUND(D206*E206,2)</f>
        <v>0</v>
      </c>
      <c r="J206" s="48"/>
    </row>
    <row r="207" spans="1:15" ht="15">
      <c r="A207" s="112"/>
      <c r="B207" s="157"/>
      <c r="C207" s="188"/>
      <c r="D207" s="188"/>
      <c r="E207" s="131"/>
      <c r="F207" s="227"/>
      <c r="J207" s="48"/>
    </row>
    <row r="208" spans="1:15" ht="75">
      <c r="A208" s="174" t="s">
        <v>357</v>
      </c>
      <c r="B208" s="157" t="s">
        <v>159</v>
      </c>
      <c r="C208" s="188" t="s">
        <v>358</v>
      </c>
      <c r="D208" s="188">
        <v>65</v>
      </c>
      <c r="E208" s="2"/>
      <c r="F208" s="225">
        <f>ROUND(D208*E208,2)</f>
        <v>0</v>
      </c>
      <c r="J208" s="48"/>
    </row>
    <row r="209" spans="1:10" ht="15">
      <c r="A209" s="112"/>
      <c r="B209" s="157"/>
      <c r="C209" s="188"/>
      <c r="D209" s="188"/>
      <c r="E209" s="131"/>
      <c r="F209" s="227"/>
      <c r="J209" s="48"/>
    </row>
    <row r="210" spans="1:10" ht="30">
      <c r="A210" s="174" t="s">
        <v>359</v>
      </c>
      <c r="B210" s="157" t="s">
        <v>208</v>
      </c>
      <c r="C210" s="189" t="s">
        <v>360</v>
      </c>
      <c r="D210" s="189">
        <v>65</v>
      </c>
      <c r="E210" s="2"/>
      <c r="F210" s="225">
        <f>ROUND(D210*E210,2)</f>
        <v>0</v>
      </c>
      <c r="J210" s="48"/>
    </row>
    <row r="211" spans="1:10" ht="15.75" thickBot="1">
      <c r="A211" s="112"/>
      <c r="B211" s="160"/>
      <c r="C211" s="133"/>
      <c r="D211" s="133"/>
      <c r="E211" s="131"/>
      <c r="F211" s="227"/>
      <c r="J211" s="48"/>
    </row>
    <row r="212" spans="1:10" ht="14.25" thickTop="1" thickBot="1">
      <c r="A212" s="144"/>
      <c r="B212" s="145" t="s">
        <v>207</v>
      </c>
      <c r="C212" s="146"/>
      <c r="D212" s="147"/>
      <c r="E212" s="148"/>
      <c r="F212" s="222">
        <f>SUM(F179:F210)</f>
        <v>0</v>
      </c>
      <c r="J212" s="48"/>
    </row>
    <row r="213" spans="1:10" ht="13.5" thickTop="1">
      <c r="A213" s="151"/>
      <c r="B213" s="113"/>
      <c r="C213" s="156"/>
      <c r="D213" s="113"/>
      <c r="E213" s="113"/>
      <c r="F213" s="228"/>
      <c r="J213" s="48"/>
    </row>
    <row r="214" spans="1:10" ht="18.75">
      <c r="A214" s="190" t="s">
        <v>160</v>
      </c>
      <c r="B214" s="260" t="s">
        <v>361</v>
      </c>
      <c r="C214" s="260"/>
      <c r="D214" s="260"/>
      <c r="E214" s="260"/>
      <c r="F214" s="260"/>
      <c r="J214" s="48"/>
    </row>
    <row r="215" spans="1:10">
      <c r="A215" s="151"/>
      <c r="B215" s="113"/>
      <c r="C215" s="114"/>
      <c r="D215" s="115"/>
      <c r="E215" s="191"/>
      <c r="F215" s="191"/>
      <c r="J215" s="48"/>
    </row>
    <row r="216" spans="1:10" ht="15">
      <c r="A216" s="112" t="s">
        <v>362</v>
      </c>
      <c r="B216" s="261" t="s">
        <v>363</v>
      </c>
      <c r="C216" s="261"/>
      <c r="D216" s="261"/>
      <c r="E216" s="261"/>
      <c r="F216" s="261"/>
      <c r="J216" s="48"/>
    </row>
    <row r="217" spans="1:10" ht="75">
      <c r="A217" s="179" t="s">
        <v>364</v>
      </c>
      <c r="B217" s="192" t="s">
        <v>162</v>
      </c>
      <c r="C217" s="193" t="s">
        <v>365</v>
      </c>
      <c r="D217" s="193">
        <v>3</v>
      </c>
      <c r="E217" s="1"/>
      <c r="F217" s="225">
        <f>ROUND(D217*E217,2)</f>
        <v>0</v>
      </c>
      <c r="J217" s="48"/>
    </row>
    <row r="218" spans="1:10" ht="15">
      <c r="A218" s="112"/>
      <c r="B218" s="192"/>
      <c r="C218" s="193"/>
      <c r="D218" s="193"/>
      <c r="E218" s="131"/>
      <c r="F218" s="227"/>
      <c r="J218" s="48"/>
    </row>
    <row r="219" spans="1:10" ht="30">
      <c r="A219" s="179" t="s">
        <v>366</v>
      </c>
      <c r="B219" s="194" t="s">
        <v>163</v>
      </c>
      <c r="C219" s="189" t="s">
        <v>367</v>
      </c>
      <c r="D219" s="189">
        <v>1</v>
      </c>
      <c r="E219" s="1"/>
      <c r="F219" s="225">
        <f>ROUND(D219*E219,2)</f>
        <v>0</v>
      </c>
      <c r="J219" s="48"/>
    </row>
    <row r="220" spans="1:10" ht="15">
      <c r="A220" s="112"/>
      <c r="B220" s="194"/>
      <c r="C220" s="189"/>
      <c r="D220" s="189"/>
      <c r="E220" s="131"/>
      <c r="F220" s="227"/>
      <c r="J220" s="48"/>
    </row>
    <row r="221" spans="1:10" ht="15">
      <c r="A221" s="179" t="s">
        <v>368</v>
      </c>
      <c r="B221" s="195" t="s">
        <v>164</v>
      </c>
      <c r="C221" s="133" t="s">
        <v>369</v>
      </c>
      <c r="D221" s="133">
        <v>1</v>
      </c>
      <c r="E221" s="1"/>
      <c r="F221" s="225">
        <f>ROUND(D221*E221,2)</f>
        <v>0</v>
      </c>
      <c r="J221" s="48"/>
    </row>
    <row r="222" spans="1:10">
      <c r="A222" s="179"/>
      <c r="B222" s="196"/>
      <c r="C222" s="114"/>
      <c r="D222" s="197"/>
      <c r="E222" s="120"/>
      <c r="F222" s="225"/>
      <c r="J222" s="48"/>
    </row>
    <row r="223" spans="1:10" ht="15">
      <c r="A223" s="112" t="s">
        <v>370</v>
      </c>
      <c r="B223" s="262" t="s">
        <v>371</v>
      </c>
      <c r="C223" s="262"/>
      <c r="D223" s="262"/>
      <c r="E223" s="262"/>
      <c r="F223" s="262"/>
    </row>
    <row r="224" spans="1:10" ht="15">
      <c r="A224" s="179" t="s">
        <v>372</v>
      </c>
      <c r="B224" s="194" t="s">
        <v>166</v>
      </c>
      <c r="C224" s="189" t="s">
        <v>373</v>
      </c>
      <c r="D224" s="189">
        <v>1</v>
      </c>
      <c r="E224" s="1"/>
      <c r="F224" s="225">
        <f>ROUND(D224*E224,2)</f>
        <v>0</v>
      </c>
    </row>
    <row r="225" spans="1:6" ht="15">
      <c r="A225" s="179"/>
      <c r="B225" s="194"/>
      <c r="C225" s="189"/>
      <c r="D225" s="189"/>
      <c r="E225" s="120"/>
      <c r="F225" s="225"/>
    </row>
    <row r="226" spans="1:6" ht="30">
      <c r="A226" s="179" t="s">
        <v>374</v>
      </c>
      <c r="B226" s="194" t="s">
        <v>167</v>
      </c>
      <c r="C226" s="189" t="s">
        <v>375</v>
      </c>
      <c r="D226" s="189">
        <v>1</v>
      </c>
      <c r="E226" s="1"/>
      <c r="F226" s="225">
        <f>ROUND(D226*E226,2)</f>
        <v>0</v>
      </c>
    </row>
    <row r="227" spans="1:6">
      <c r="A227" s="151"/>
      <c r="B227" s="175"/>
      <c r="C227" s="114"/>
      <c r="D227" s="115"/>
      <c r="E227" s="198"/>
      <c r="F227" s="227"/>
    </row>
    <row r="228" spans="1:6" ht="15">
      <c r="A228" s="199" t="s">
        <v>376</v>
      </c>
      <c r="B228" s="263" t="s">
        <v>377</v>
      </c>
      <c r="C228" s="263"/>
      <c r="D228" s="263"/>
      <c r="E228" s="263"/>
      <c r="F228" s="263"/>
    </row>
    <row r="229" spans="1:6" ht="90">
      <c r="A229" s="179" t="s">
        <v>378</v>
      </c>
      <c r="B229" s="122" t="s">
        <v>169</v>
      </c>
      <c r="C229" s="193" t="s">
        <v>379</v>
      </c>
      <c r="D229" s="193">
        <v>6</v>
      </c>
      <c r="E229" s="1"/>
      <c r="F229" s="225">
        <f>ROUND(D229*E229,2)</f>
        <v>0</v>
      </c>
    </row>
    <row r="230" spans="1:6" ht="15">
      <c r="A230" s="112"/>
      <c r="B230" s="122"/>
      <c r="C230" s="193"/>
      <c r="D230" s="193"/>
      <c r="E230" s="120"/>
      <c r="F230" s="225"/>
    </row>
    <row r="231" spans="1:6" s="183" customFormat="1" ht="30">
      <c r="A231" s="179" t="s">
        <v>380</v>
      </c>
      <c r="B231" s="122" t="s">
        <v>170</v>
      </c>
      <c r="C231" s="133" t="s">
        <v>381</v>
      </c>
      <c r="D231" s="129">
        <f>13*3</f>
        <v>39</v>
      </c>
      <c r="E231" s="1"/>
      <c r="F231" s="225">
        <f>ROUND(D231*E231,2)</f>
        <v>0</v>
      </c>
    </row>
    <row r="232" spans="1:6" ht="15">
      <c r="A232" s="151"/>
      <c r="B232" s="122"/>
      <c r="C232" s="133"/>
      <c r="D232" s="129"/>
      <c r="E232" s="198"/>
      <c r="F232" s="227"/>
    </row>
    <row r="233" spans="1:6" ht="45">
      <c r="A233" s="179" t="s">
        <v>382</v>
      </c>
      <c r="B233" s="122" t="s">
        <v>171</v>
      </c>
      <c r="C233" s="133" t="s">
        <v>383</v>
      </c>
      <c r="D233" s="129">
        <f>3*15</f>
        <v>45</v>
      </c>
      <c r="E233" s="1"/>
      <c r="F233" s="225">
        <f>ROUND(D233*E233,2)</f>
        <v>0</v>
      </c>
    </row>
    <row r="234" spans="1:6" ht="15">
      <c r="A234" s="151"/>
      <c r="B234" s="122"/>
      <c r="C234" s="133"/>
      <c r="D234" s="129"/>
      <c r="E234" s="177"/>
      <c r="F234" s="227"/>
    </row>
    <row r="235" spans="1:6" ht="60">
      <c r="A235" s="179" t="s">
        <v>384</v>
      </c>
      <c r="B235" s="122" t="s">
        <v>172</v>
      </c>
      <c r="C235" s="133" t="s">
        <v>385</v>
      </c>
      <c r="D235" s="129">
        <f>3*55.1</f>
        <v>165.3</v>
      </c>
      <c r="E235" s="1"/>
      <c r="F235" s="225">
        <f>ROUND(D235*E235,2)</f>
        <v>0</v>
      </c>
    </row>
    <row r="236" spans="1:6" ht="15">
      <c r="A236" s="112"/>
      <c r="B236" s="122"/>
      <c r="C236" s="133"/>
      <c r="D236" s="129"/>
      <c r="E236" s="120"/>
      <c r="F236" s="225"/>
    </row>
    <row r="237" spans="1:6" s="183" customFormat="1" ht="30">
      <c r="A237" s="179" t="s">
        <v>173</v>
      </c>
      <c r="B237" s="194" t="s">
        <v>174</v>
      </c>
      <c r="C237" s="193" t="s">
        <v>386</v>
      </c>
      <c r="D237" s="193">
        <v>2</v>
      </c>
      <c r="E237" s="1"/>
      <c r="F237" s="225">
        <f>ROUND(D237*E237,2)</f>
        <v>0</v>
      </c>
    </row>
    <row r="238" spans="1:6" ht="15">
      <c r="A238" s="151"/>
      <c r="B238" s="194"/>
      <c r="C238" s="193"/>
      <c r="D238" s="193"/>
      <c r="E238" s="198"/>
      <c r="F238" s="227"/>
    </row>
    <row r="239" spans="1:6" ht="30">
      <c r="A239" s="179" t="s">
        <v>175</v>
      </c>
      <c r="B239" s="122" t="s">
        <v>176</v>
      </c>
      <c r="C239" s="133" t="s">
        <v>387</v>
      </c>
      <c r="D239" s="129">
        <v>3</v>
      </c>
      <c r="E239" s="1"/>
      <c r="F239" s="225">
        <f>ROUND(D239*E239,2)</f>
        <v>0</v>
      </c>
    </row>
    <row r="240" spans="1:6" ht="15">
      <c r="A240" s="112"/>
      <c r="B240" s="122"/>
      <c r="C240" s="133"/>
      <c r="D240" s="129"/>
      <c r="E240" s="120"/>
      <c r="F240" s="225"/>
    </row>
    <row r="241" spans="1:6" s="183" customFormat="1" ht="45">
      <c r="A241" s="179" t="s">
        <v>177</v>
      </c>
      <c r="B241" s="122" t="s">
        <v>388</v>
      </c>
      <c r="C241" s="133" t="s">
        <v>389</v>
      </c>
      <c r="D241" s="129">
        <v>3</v>
      </c>
      <c r="E241" s="1"/>
      <c r="F241" s="225">
        <f>ROUND(D241*E241,2)</f>
        <v>0</v>
      </c>
    </row>
    <row r="242" spans="1:6" ht="15">
      <c r="A242" s="151"/>
      <c r="B242" s="122"/>
      <c r="C242" s="133"/>
      <c r="D242" s="129"/>
      <c r="E242" s="198"/>
      <c r="F242" s="227"/>
    </row>
    <row r="243" spans="1:6" ht="30">
      <c r="A243" s="179" t="s">
        <v>178</v>
      </c>
      <c r="B243" s="135" t="s">
        <v>179</v>
      </c>
      <c r="C243" s="133" t="s">
        <v>390</v>
      </c>
      <c r="D243" s="129">
        <v>36</v>
      </c>
      <c r="E243" s="1"/>
      <c r="F243" s="225">
        <f>ROUND(D243*E243,2)</f>
        <v>0</v>
      </c>
    </row>
    <row r="244" spans="1:6" ht="15">
      <c r="A244" s="151"/>
      <c r="B244" s="135"/>
      <c r="C244" s="133"/>
      <c r="D244" s="129"/>
      <c r="E244" s="177"/>
      <c r="F244" s="227"/>
    </row>
    <row r="245" spans="1:6" ht="47.25">
      <c r="A245" s="179" t="s">
        <v>180</v>
      </c>
      <c r="B245" s="128" t="s">
        <v>181</v>
      </c>
      <c r="C245" s="133" t="s">
        <v>391</v>
      </c>
      <c r="D245" s="129">
        <v>1</v>
      </c>
      <c r="E245" s="1"/>
      <c r="F245" s="225">
        <f>ROUND(D245*E245,2)</f>
        <v>0</v>
      </c>
    </row>
    <row r="246" spans="1:6" ht="15">
      <c r="A246" s="112"/>
      <c r="B246" s="128"/>
      <c r="C246" s="133"/>
      <c r="D246" s="129"/>
      <c r="E246" s="120"/>
      <c r="F246" s="225"/>
    </row>
    <row r="247" spans="1:6" s="183" customFormat="1" ht="30">
      <c r="A247" s="179" t="s">
        <v>182</v>
      </c>
      <c r="B247" s="194" t="s">
        <v>183</v>
      </c>
      <c r="C247" s="193" t="s">
        <v>392</v>
      </c>
      <c r="D247" s="193">
        <v>15</v>
      </c>
      <c r="E247" s="1"/>
      <c r="F247" s="225">
        <f>ROUND(D247*E247,2)</f>
        <v>0</v>
      </c>
    </row>
    <row r="248" spans="1:6" ht="15">
      <c r="A248" s="151"/>
      <c r="B248" s="194"/>
      <c r="C248" s="193"/>
      <c r="D248" s="193"/>
      <c r="E248" s="198"/>
      <c r="F248" s="227"/>
    </row>
    <row r="249" spans="1:6" ht="45">
      <c r="A249" s="179" t="s">
        <v>184</v>
      </c>
      <c r="B249" s="194" t="s">
        <v>185</v>
      </c>
      <c r="C249" s="193" t="s">
        <v>393</v>
      </c>
      <c r="D249" s="193">
        <v>15</v>
      </c>
      <c r="E249" s="1"/>
      <c r="F249" s="225">
        <f>ROUND(D249*E249,2)</f>
        <v>0</v>
      </c>
    </row>
    <row r="250" spans="1:6" ht="15">
      <c r="A250" s="112"/>
      <c r="B250" s="194"/>
      <c r="C250" s="193"/>
      <c r="D250" s="193"/>
      <c r="E250" s="120"/>
      <c r="F250" s="225"/>
    </row>
    <row r="251" spans="1:6" s="183" customFormat="1" ht="30">
      <c r="A251" s="179" t="s">
        <v>186</v>
      </c>
      <c r="B251" s="194" t="s">
        <v>187</v>
      </c>
      <c r="C251" s="193" t="s">
        <v>394</v>
      </c>
      <c r="D251" s="193">
        <f>3*20.5</f>
        <v>61.5</v>
      </c>
      <c r="E251" s="1"/>
      <c r="F251" s="225">
        <f>ROUND(D251*E251,2)</f>
        <v>0</v>
      </c>
    </row>
    <row r="252" spans="1:6" ht="15">
      <c r="A252" s="151"/>
      <c r="B252" s="194"/>
      <c r="C252" s="193"/>
      <c r="D252" s="193"/>
      <c r="E252" s="198"/>
      <c r="F252" s="227"/>
    </row>
    <row r="253" spans="1:6" ht="30">
      <c r="A253" s="179" t="s">
        <v>188</v>
      </c>
      <c r="B253" s="194" t="s">
        <v>189</v>
      </c>
      <c r="C253" s="193" t="s">
        <v>395</v>
      </c>
      <c r="D253" s="193">
        <f>3*29.6</f>
        <v>88.800000000000011</v>
      </c>
      <c r="E253" s="1"/>
      <c r="F253" s="225">
        <f>ROUND(D253*E253,2)</f>
        <v>0</v>
      </c>
    </row>
    <row r="254" spans="1:6" ht="15">
      <c r="A254" s="151"/>
      <c r="B254" s="194"/>
      <c r="C254" s="193"/>
      <c r="D254" s="193"/>
      <c r="E254" s="177"/>
      <c r="F254" s="227"/>
    </row>
    <row r="255" spans="1:6" ht="15">
      <c r="A255" s="179" t="s">
        <v>190</v>
      </c>
      <c r="B255" s="200" t="s">
        <v>191</v>
      </c>
      <c r="C255" s="193" t="s">
        <v>396</v>
      </c>
      <c r="D255" s="193">
        <f>5*5*3</f>
        <v>75</v>
      </c>
      <c r="E255" s="1"/>
      <c r="F255" s="225">
        <f>ROUND(D255*E255,2)</f>
        <v>0</v>
      </c>
    </row>
    <row r="256" spans="1:6" ht="15.75" thickBot="1">
      <c r="A256" s="201"/>
      <c r="B256" s="202"/>
      <c r="C256" s="203"/>
      <c r="D256" s="203"/>
      <c r="E256" s="204"/>
      <c r="F256" s="229"/>
    </row>
    <row r="257" spans="1:6" ht="14.25" thickTop="1" thickBot="1">
      <c r="A257" s="144"/>
      <c r="B257" s="251" t="s">
        <v>211</v>
      </c>
      <c r="C257" s="252"/>
      <c r="D257" s="252"/>
      <c r="E257" s="253"/>
      <c r="F257" s="223">
        <f>SUM(F217:F255)</f>
        <v>0</v>
      </c>
    </row>
    <row r="258" spans="1:6" ht="13.5" thickTop="1">
      <c r="E258" s="70"/>
    </row>
  </sheetData>
  <sheetProtection algorithmName="SHA-512" hashValue="cw8kOq7VmaNq7hAnQAlM3531LmTwy5ogcQ7nw/WWcEzRaP1kIdVXabeB8J3RP+wFHbilbnWXagYniIT+ZvvPRQ==" saltValue="Rha9R7v1uUJ+H4wkkQoJoA==" spinCount="100000" sheet="1" objects="1" scenarios="1" formatColumns="0" formatRows="0"/>
  <dataConsolidate/>
  <mergeCells count="27">
    <mergeCell ref="B257:E257"/>
    <mergeCell ref="B175:E175"/>
    <mergeCell ref="B30:E30"/>
    <mergeCell ref="B25:E25"/>
    <mergeCell ref="B18:E18"/>
    <mergeCell ref="B107:F107"/>
    <mergeCell ref="B136:F136"/>
    <mergeCell ref="B145:F145"/>
    <mergeCell ref="B152:F152"/>
    <mergeCell ref="B159:F159"/>
    <mergeCell ref="B214:F214"/>
    <mergeCell ref="B216:F216"/>
    <mergeCell ref="B223:F223"/>
    <mergeCell ref="B228:F228"/>
    <mergeCell ref="B177:F177"/>
    <mergeCell ref="B187:F187"/>
    <mergeCell ref="B178:F178"/>
    <mergeCell ref="B196:F196"/>
    <mergeCell ref="B199:F199"/>
    <mergeCell ref="B8:E8"/>
    <mergeCell ref="B12:E12"/>
    <mergeCell ref="B65:F65"/>
    <mergeCell ref="B102:F102"/>
    <mergeCell ref="B104:F104"/>
    <mergeCell ref="B43:F43"/>
    <mergeCell ref="B52:F52"/>
    <mergeCell ref="B72:F72"/>
  </mergeCells>
  <pageMargins left="0.86614173228346458" right="0.39370078740157483" top="1.2204724409448819" bottom="0.98425196850393704" header="0.62992125984251968" footer="0.47244094488188981"/>
  <pageSetup paperSize="9" fitToHeight="6" orientation="portrait" r:id="rId1"/>
  <headerFooter>
    <oddHeader>&amp;L&amp;9Plan number: NRVB---7G/06 (3009619)&amp;C&amp;R&amp;9A5-&amp;P/&amp;N</oddHeader>
    <oddFooter>&amp;L&amp;9
File: &amp;F
&amp;A
&amp;R&amp;9Date: March 2023</oddFooter>
  </headerFooter>
  <rowBreaks count="6" manualBreakCount="6">
    <brk id="39" max="5" man="1"/>
    <brk id="101" max="5" man="1"/>
    <brk id="135" max="5" man="1"/>
    <brk id="168" max="5" man="1"/>
    <brk id="195" max="5" man="1"/>
    <brk id="2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Recapitulation</vt:lpstr>
      <vt:lpstr>LILW abatement</vt:lpstr>
      <vt:lpstr>'LILW abatement'!Področje_tiskanja</vt:lpstr>
      <vt:lpstr>'LILW abatement'!Tiskanje_naslovov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Narat</dc:creator>
  <cp:lastModifiedBy>Samo Hrvatin</cp:lastModifiedBy>
  <cp:lastPrinted>2023-05-10T12:24:02Z</cp:lastPrinted>
  <dcterms:created xsi:type="dcterms:W3CDTF">2021-11-17T08:32:53Z</dcterms:created>
  <dcterms:modified xsi:type="dcterms:W3CDTF">2023-09-22T06:54:46Z</dcterms:modified>
</cp:coreProperties>
</file>